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ji Wiranto\Documents\RPS Terkini 2021\Kurikulum OBE Puji.W\Semester Genap\Matkul Teknik Bahan Konstruksi (Sms 4)\"/>
    </mc:Choice>
  </mc:AlternateContent>
  <xr:revisionPtr revIDLastSave="0" documentId="13_ncr:1_{001286A7-0A6F-4A27-9275-81358BD36206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Tugas" sheetId="4" r:id="rId1"/>
    <sheet name="Presentasi" sheetId="2" r:id="rId2"/>
    <sheet name="Keaktifan" sheetId="5" r:id="rId3"/>
    <sheet name="Sikap" sheetId="6" r:id="rId4"/>
    <sheet name="Rekap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7" l="1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I15" i="7"/>
  <c r="I16" i="7"/>
  <c r="I17" i="7"/>
  <c r="I18" i="7"/>
  <c r="I19" i="7"/>
  <c r="I20" i="7"/>
  <c r="I21" i="7"/>
  <c r="I8" i="7"/>
  <c r="I9" i="7"/>
  <c r="I10" i="7"/>
  <c r="I11" i="7"/>
  <c r="I12" i="7"/>
  <c r="I13" i="7"/>
  <c r="I14" i="7"/>
  <c r="L7" i="6"/>
  <c r="L8" i="6"/>
  <c r="L9" i="6"/>
  <c r="M9" i="6" s="1"/>
  <c r="L10" i="6"/>
  <c r="M10" i="6" s="1"/>
  <c r="L11" i="6"/>
  <c r="L12" i="6"/>
  <c r="L13" i="6"/>
  <c r="M13" i="6" s="1"/>
  <c r="L14" i="6"/>
  <c r="M14" i="6" s="1"/>
  <c r="L15" i="6"/>
  <c r="L16" i="6"/>
  <c r="L17" i="6"/>
  <c r="L18" i="6"/>
  <c r="L19" i="6"/>
  <c r="L20" i="6"/>
  <c r="L21" i="6"/>
  <c r="L22" i="6"/>
  <c r="L23" i="6"/>
  <c r="M12" i="6"/>
  <c r="M11" i="6"/>
  <c r="M8" i="6"/>
  <c r="M7" i="6"/>
  <c r="M10" i="5"/>
  <c r="M14" i="5"/>
  <c r="M18" i="5"/>
  <c r="M22" i="5"/>
  <c r="L7" i="5"/>
  <c r="M7" i="5" s="1"/>
  <c r="L8" i="5"/>
  <c r="M8" i="5" s="1"/>
  <c r="L9" i="5"/>
  <c r="M9" i="5" s="1"/>
  <c r="L10" i="5"/>
  <c r="L11" i="5"/>
  <c r="M11" i="5" s="1"/>
  <c r="L12" i="5"/>
  <c r="M12" i="5" s="1"/>
  <c r="L13" i="5"/>
  <c r="M13" i="5" s="1"/>
  <c r="L14" i="5"/>
  <c r="L15" i="5"/>
  <c r="M15" i="5" s="1"/>
  <c r="L16" i="5"/>
  <c r="M16" i="5" s="1"/>
  <c r="L17" i="5"/>
  <c r="M17" i="5" s="1"/>
  <c r="L18" i="5"/>
  <c r="L19" i="5"/>
  <c r="M19" i="5" s="1"/>
  <c r="L20" i="5"/>
  <c r="M20" i="5" s="1"/>
  <c r="L21" i="5"/>
  <c r="M21" i="5" s="1"/>
  <c r="L22" i="5"/>
  <c r="L23" i="5"/>
  <c r="M23" i="5" s="1"/>
  <c r="M13" i="2"/>
  <c r="M17" i="2"/>
  <c r="M21" i="2"/>
  <c r="L7" i="2"/>
  <c r="M7" i="2" s="1"/>
  <c r="L8" i="2"/>
  <c r="M8" i="2" s="1"/>
  <c r="L9" i="2"/>
  <c r="M9" i="2" s="1"/>
  <c r="L10" i="2"/>
  <c r="M10" i="2" s="1"/>
  <c r="L11" i="2"/>
  <c r="M11" i="2" s="1"/>
  <c r="L12" i="2"/>
  <c r="M12" i="2" s="1"/>
  <c r="L13" i="2"/>
  <c r="L14" i="2"/>
  <c r="M14" i="2" s="1"/>
  <c r="L15" i="2"/>
  <c r="M15" i="2" s="1"/>
  <c r="L16" i="2"/>
  <c r="M16" i="2" s="1"/>
  <c r="L17" i="2"/>
  <c r="L18" i="2"/>
  <c r="M18" i="2" s="1"/>
  <c r="L19" i="2"/>
  <c r="M19" i="2" s="1"/>
  <c r="L20" i="2"/>
  <c r="M20" i="2" s="1"/>
  <c r="L21" i="2"/>
  <c r="L22" i="2"/>
  <c r="M22" i="2" s="1"/>
  <c r="L23" i="2"/>
  <c r="M23" i="2" s="1"/>
  <c r="L24" i="2"/>
  <c r="M24" i="2" s="1"/>
  <c r="L25" i="2"/>
  <c r="M25" i="2"/>
  <c r="L26" i="2"/>
  <c r="M26" i="2" s="1"/>
  <c r="L26" i="6" l="1"/>
  <c r="M26" i="6" s="1"/>
  <c r="L25" i="6"/>
  <c r="M25" i="6" s="1"/>
  <c r="L24" i="6"/>
  <c r="M24" i="6" s="1"/>
  <c r="L26" i="5"/>
  <c r="M26" i="5" s="1"/>
  <c r="L25" i="5"/>
  <c r="M25" i="5" s="1"/>
  <c r="L24" i="5" l="1"/>
  <c r="M24" i="5" s="1"/>
</calcChain>
</file>

<file path=xl/sharedStrings.xml><?xml version="1.0" encoding="utf-8"?>
<sst xmlns="http://schemas.openxmlformats.org/spreadsheetml/2006/main" count="127" uniqueCount="87">
  <si>
    <t>No</t>
  </si>
  <si>
    <t>Nama Mahasiswa</t>
  </si>
  <si>
    <t>NPM</t>
  </si>
  <si>
    <t>Jumlah</t>
  </si>
  <si>
    <t>Rata-rata</t>
  </si>
  <si>
    <t>Nilai Akhir</t>
  </si>
  <si>
    <t>Nilai Huruf</t>
  </si>
  <si>
    <t>B</t>
  </si>
  <si>
    <t>C</t>
  </si>
  <si>
    <t>D</t>
  </si>
  <si>
    <t>Sub-CPMK</t>
  </si>
  <si>
    <t/>
  </si>
  <si>
    <t>SEMESTER GANJIL  TAHUN AJAR 2022/2023</t>
  </si>
  <si>
    <t>SEMESTER GANJIL TAHUN AJAR 2022/2023</t>
  </si>
  <si>
    <t>PENILAIAN TUGAS : PERENCANAAN LAPANGAN TERBANG</t>
  </si>
  <si>
    <t>PRODI TEKNIK SIPIL FT UNIVERSITAS PAKUAN</t>
  </si>
  <si>
    <t>053120032</t>
  </si>
  <si>
    <t>053120034</t>
  </si>
  <si>
    <t>053120047</t>
  </si>
  <si>
    <t>Keaktifan (10%)</t>
  </si>
  <si>
    <t>Sikap (10%)</t>
  </si>
  <si>
    <t>UTS (30%)</t>
  </si>
  <si>
    <t>UAS (40%)</t>
  </si>
  <si>
    <t xml:space="preserve">Bayu A A </t>
  </si>
  <si>
    <t>Saeful R</t>
  </si>
  <si>
    <t>Nadia K</t>
  </si>
  <si>
    <t>Mutiara RF</t>
  </si>
  <si>
    <t>Shefa Amelza</t>
  </si>
  <si>
    <t>Adnan SB</t>
  </si>
  <si>
    <t>Ervin Yanto</t>
  </si>
  <si>
    <t>Robiansyah</t>
  </si>
  <si>
    <t>Melsika</t>
  </si>
  <si>
    <t>Arridho</t>
  </si>
  <si>
    <t>M Nabil</t>
  </si>
  <si>
    <t>M Fadhla</t>
  </si>
  <si>
    <t>M.Bintang</t>
  </si>
  <si>
    <t>M.Arif</t>
  </si>
  <si>
    <t>Lusia.T</t>
  </si>
  <si>
    <t>Eza Akmal</t>
  </si>
  <si>
    <t>M Rony</t>
  </si>
  <si>
    <t>Dandi G</t>
  </si>
  <si>
    <t>Viona Sari</t>
  </si>
  <si>
    <t>M.Zhabi</t>
  </si>
  <si>
    <t>053122001</t>
  </si>
  <si>
    <t>053122003</t>
  </si>
  <si>
    <t>053122002</t>
  </si>
  <si>
    <t>053122004</t>
  </si>
  <si>
    <t>053122005</t>
  </si>
  <si>
    <t>053122007</t>
  </si>
  <si>
    <t>053122008</t>
  </si>
  <si>
    <t>053122009</t>
  </si>
  <si>
    <t>053122010</t>
  </si>
  <si>
    <t>053122012</t>
  </si>
  <si>
    <t>053122013</t>
  </si>
  <si>
    <t>053122014</t>
  </si>
  <si>
    <t>053122015</t>
  </si>
  <si>
    <t>053122016</t>
  </si>
  <si>
    <t>053122017</t>
  </si>
  <si>
    <t>053122018</t>
  </si>
  <si>
    <t>053122019</t>
  </si>
  <si>
    <t>053122020</t>
  </si>
  <si>
    <t>053122021</t>
  </si>
  <si>
    <t>PENILAIAN KEAKTIFAN : TEKNIK BAHAN BANGUNAN</t>
  </si>
  <si>
    <t>PENILAIAN SIKAP : TEKNIK BAHAN BANGUNAN</t>
  </si>
  <si>
    <t>PENILAIAN PRAKTIKUM : TEKNIK BAHAN BANGUNAN</t>
  </si>
  <si>
    <t>PRAKTIKUM (10%)</t>
  </si>
  <si>
    <t>ARDIWARDANA</t>
  </si>
  <si>
    <t>HIZKI ABENG</t>
  </si>
  <si>
    <t>SUYUD</t>
  </si>
  <si>
    <t>LINGGA</t>
  </si>
  <si>
    <t>M.DHANANG</t>
  </si>
  <si>
    <t>TEDDY</t>
  </si>
  <si>
    <t>M TYASI</t>
  </si>
  <si>
    <t>RIDWAN</t>
  </si>
  <si>
    <t>SELIN R</t>
  </si>
  <si>
    <t>SALSABILA Z</t>
  </si>
  <si>
    <t>NABIL N</t>
  </si>
  <si>
    <t>IRVAN</t>
  </si>
  <si>
    <t>ZIDANE</t>
  </si>
  <si>
    <t>AHMAD</t>
  </si>
  <si>
    <t>M. IBNU</t>
  </si>
  <si>
    <t>053118001</t>
  </si>
  <si>
    <t>053118019</t>
  </si>
  <si>
    <t>053119017</t>
  </si>
  <si>
    <t>19,5</t>
  </si>
  <si>
    <t>E</t>
  </si>
  <si>
    <t>REKAPITULASI NILAI AKHIR  TEKNOLOGI BAHAN STRUKTUR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</si>
</sst>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0" fillId="0" borderId="1" xfId="0" quotePrefix="1" applyBorder="1"/>
    <xf numFmtId="0" fontId="2" fillId="0" borderId="0" xfId="0" applyFont="1"/>
    <xf numFmtId="0" fontId="0" fillId="0" borderId="1" xfId="0" quotePrefix="1" applyBorder="1" applyAlignment="1">
      <alignment horizontal="center"/>
    </xf>
    <xf numFmtId="0" fontId="4" fillId="0" borderId="4" xfId="0" applyFont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workbookViewId="0">
      <selection activeCell="A3" sqref="A3:M3"/>
    </sheetView>
  </sheetViews>
  <sheetFormatPr defaultRowHeight="15" x14ac:dyDescent="0.25"/>
  <cols>
    <col min="1" max="1" width="5.5703125" style="1" customWidth="1"/>
    <col min="2" max="2" width="22.5703125" customWidth="1"/>
    <col min="3" max="3" width="12.28515625" customWidth="1"/>
    <col min="4" max="11" width="5.5703125" customWidth="1"/>
  </cols>
  <sheetData>
    <row r="1" spans="1:13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7" t="s">
        <v>13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5" spans="1:13" x14ac:dyDescent="0.25">
      <c r="A5" s="18" t="s">
        <v>0</v>
      </c>
      <c r="B5" s="18" t="s">
        <v>1</v>
      </c>
      <c r="C5" s="18" t="s">
        <v>2</v>
      </c>
      <c r="D5" s="18" t="s">
        <v>10</v>
      </c>
      <c r="E5" s="18"/>
      <c r="F5" s="18"/>
      <c r="G5" s="18"/>
      <c r="H5" s="18"/>
      <c r="I5" s="18"/>
      <c r="J5" s="18"/>
      <c r="K5" s="18"/>
      <c r="L5" s="18" t="s">
        <v>3</v>
      </c>
      <c r="M5" s="18" t="s">
        <v>4</v>
      </c>
    </row>
    <row r="6" spans="1:13" x14ac:dyDescent="0.25">
      <c r="A6" s="18"/>
      <c r="B6" s="18"/>
      <c r="C6" s="18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8"/>
      <c r="M6" s="18"/>
    </row>
    <row r="7" spans="1:13" ht="14.65" customHeight="1" x14ac:dyDescent="0.25">
      <c r="A7" s="4"/>
      <c r="B7" s="2"/>
      <c r="C7" s="9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5.75" x14ac:dyDescent="0.25">
      <c r="A8" s="4"/>
      <c r="B8" s="10"/>
      <c r="C8" s="9"/>
      <c r="D8" s="2"/>
      <c r="E8" s="2"/>
      <c r="F8" s="2"/>
      <c r="G8" s="4"/>
      <c r="H8" s="2"/>
      <c r="I8" s="2"/>
      <c r="J8" s="2"/>
      <c r="K8" s="2"/>
      <c r="L8" s="4"/>
      <c r="M8" s="4"/>
    </row>
    <row r="9" spans="1:13" ht="15.75" x14ac:dyDescent="0.25">
      <c r="A9" s="4"/>
      <c r="B9" s="10"/>
      <c r="C9" s="9"/>
      <c r="D9" s="2"/>
      <c r="E9" s="2"/>
      <c r="F9" s="2"/>
      <c r="G9" s="4"/>
      <c r="H9" s="2"/>
      <c r="I9" s="2"/>
      <c r="J9" s="2"/>
      <c r="K9" s="2"/>
      <c r="L9" s="4"/>
      <c r="M9" s="4"/>
    </row>
    <row r="10" spans="1:13" ht="15.75" x14ac:dyDescent="0.25">
      <c r="A10" s="4"/>
      <c r="B10" s="10"/>
      <c r="C10" s="9"/>
      <c r="D10" s="2"/>
      <c r="E10" s="2"/>
      <c r="F10" s="2"/>
      <c r="G10" s="4"/>
      <c r="H10" s="2"/>
      <c r="I10" s="2"/>
      <c r="J10" s="2"/>
      <c r="K10" s="2"/>
      <c r="L10" s="4"/>
      <c r="M10" s="4"/>
    </row>
    <row r="11" spans="1:13" ht="15.75" x14ac:dyDescent="0.25">
      <c r="A11" s="4"/>
      <c r="B11" s="10"/>
      <c r="C11" s="9"/>
      <c r="D11" s="2"/>
      <c r="E11" s="2"/>
      <c r="F11" s="2"/>
      <c r="G11" s="4"/>
      <c r="H11" s="2"/>
      <c r="I11" s="2"/>
      <c r="J11" s="2"/>
      <c r="K11" s="2"/>
      <c r="L11" s="4"/>
      <c r="M11" s="4"/>
    </row>
    <row r="12" spans="1:13" ht="15.75" x14ac:dyDescent="0.25">
      <c r="A12" s="4"/>
      <c r="B12" s="10"/>
      <c r="C12" s="9"/>
      <c r="D12" s="2"/>
      <c r="E12" s="2"/>
      <c r="F12" s="2"/>
      <c r="G12" s="4"/>
      <c r="H12" s="2"/>
      <c r="I12" s="2"/>
      <c r="J12" s="2"/>
      <c r="K12" s="2"/>
      <c r="L12" s="4"/>
      <c r="M12" s="4"/>
    </row>
    <row r="13" spans="1:13" ht="15.75" x14ac:dyDescent="0.25">
      <c r="A13" s="4"/>
      <c r="B13" s="10"/>
      <c r="C13" s="9"/>
      <c r="D13" s="2"/>
      <c r="E13" s="2"/>
      <c r="F13" s="2"/>
      <c r="G13" s="4"/>
      <c r="H13" s="2"/>
      <c r="I13" s="2"/>
      <c r="J13" s="2"/>
      <c r="K13" s="2"/>
      <c r="L13" s="4"/>
      <c r="M13" s="4"/>
    </row>
    <row r="14" spans="1:13" x14ac:dyDescent="0.25">
      <c r="A14" s="4"/>
      <c r="B14" s="2"/>
      <c r="C14" s="9"/>
      <c r="D14" s="2"/>
      <c r="E14" s="2"/>
      <c r="F14" s="2"/>
      <c r="G14" s="4"/>
      <c r="H14" s="2"/>
      <c r="I14" s="2"/>
      <c r="J14" s="2"/>
      <c r="K14" s="2"/>
      <c r="L14" s="4"/>
      <c r="M14" s="4"/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6"/>
  <sheetViews>
    <sheetView topLeftCell="A7" workbookViewId="0">
      <selection activeCell="C7" sqref="C7:C26"/>
    </sheetView>
  </sheetViews>
  <sheetFormatPr defaultRowHeight="15" x14ac:dyDescent="0.25"/>
  <cols>
    <col min="1" max="1" width="5.5703125" style="1" customWidth="1"/>
    <col min="2" max="2" width="21.140625" customWidth="1"/>
    <col min="3" max="3" width="12.5703125" customWidth="1"/>
    <col min="4" max="11" width="5.5703125" customWidth="1"/>
  </cols>
  <sheetData>
    <row r="1" spans="1:13" x14ac:dyDescent="0.25">
      <c r="A1" s="17" t="s">
        <v>64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7" t="s">
        <v>13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5" spans="1:13" x14ac:dyDescent="0.25">
      <c r="A5" s="18" t="s">
        <v>0</v>
      </c>
      <c r="B5" s="18" t="s">
        <v>1</v>
      </c>
      <c r="C5" s="18" t="s">
        <v>2</v>
      </c>
      <c r="D5" s="19" t="s">
        <v>10</v>
      </c>
      <c r="E5" s="20"/>
      <c r="F5" s="20"/>
      <c r="G5" s="20"/>
      <c r="H5" s="20"/>
      <c r="I5" s="20"/>
      <c r="J5" s="20"/>
      <c r="K5" s="20"/>
      <c r="L5" s="18" t="s">
        <v>3</v>
      </c>
      <c r="M5" s="18" t="s">
        <v>4</v>
      </c>
    </row>
    <row r="6" spans="1:13" ht="15.75" thickBot="1" x14ac:dyDescent="0.3">
      <c r="A6" s="18"/>
      <c r="B6" s="18"/>
      <c r="C6" s="18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8"/>
      <c r="M6" s="18"/>
    </row>
    <row r="7" spans="1:13" ht="15.75" thickBot="1" x14ac:dyDescent="0.3">
      <c r="A7" s="3">
        <v>1</v>
      </c>
      <c r="B7" s="12" t="s">
        <v>23</v>
      </c>
      <c r="C7" s="11" t="s">
        <v>43</v>
      </c>
      <c r="D7" s="3">
        <v>75</v>
      </c>
      <c r="E7" s="3">
        <v>75</v>
      </c>
      <c r="F7" s="3">
        <v>75</v>
      </c>
      <c r="G7" s="3"/>
      <c r="H7" s="3"/>
      <c r="I7" s="3">
        <v>75</v>
      </c>
      <c r="J7" s="3">
        <v>75</v>
      </c>
      <c r="K7" s="3"/>
      <c r="L7" s="4">
        <f t="shared" ref="L7:L14" si="0">D7+E7+F7+I7+J7</f>
        <v>375</v>
      </c>
      <c r="M7" s="4">
        <f t="shared" ref="M7:M23" si="1">L7/5</f>
        <v>75</v>
      </c>
    </row>
    <row r="8" spans="1:13" ht="16.5" thickBot="1" x14ac:dyDescent="0.3">
      <c r="A8" s="3">
        <v>2</v>
      </c>
      <c r="B8" s="14" t="s">
        <v>24</v>
      </c>
      <c r="C8" s="11" t="s">
        <v>45</v>
      </c>
      <c r="D8" s="3">
        <v>80</v>
      </c>
      <c r="E8" s="3">
        <v>80</v>
      </c>
      <c r="F8" s="3">
        <v>80</v>
      </c>
      <c r="G8" s="3"/>
      <c r="H8" s="3"/>
      <c r="I8" s="3">
        <v>70</v>
      </c>
      <c r="J8" s="3">
        <v>70</v>
      </c>
      <c r="K8" s="3"/>
      <c r="L8" s="4">
        <f t="shared" si="0"/>
        <v>380</v>
      </c>
      <c r="M8" s="4">
        <f t="shared" si="1"/>
        <v>76</v>
      </c>
    </row>
    <row r="9" spans="1:13" ht="16.5" thickBot="1" x14ac:dyDescent="0.3">
      <c r="A9" s="3">
        <v>3</v>
      </c>
      <c r="B9" s="14" t="s">
        <v>25</v>
      </c>
      <c r="C9" s="11" t="s">
        <v>44</v>
      </c>
      <c r="D9" s="3">
        <v>75</v>
      </c>
      <c r="E9" s="3">
        <v>75</v>
      </c>
      <c r="F9" s="3">
        <v>75</v>
      </c>
      <c r="G9" s="3"/>
      <c r="H9" s="3"/>
      <c r="I9" s="3">
        <v>75</v>
      </c>
      <c r="J9" s="3">
        <v>75</v>
      </c>
      <c r="K9" s="3"/>
      <c r="L9" s="4">
        <f t="shared" si="0"/>
        <v>375</v>
      </c>
      <c r="M9" s="4">
        <f>L9/5</f>
        <v>75</v>
      </c>
    </row>
    <row r="10" spans="1:13" ht="16.5" thickBot="1" x14ac:dyDescent="0.3">
      <c r="A10" s="3">
        <v>4</v>
      </c>
      <c r="B10" s="14" t="s">
        <v>26</v>
      </c>
      <c r="C10" s="11" t="s">
        <v>46</v>
      </c>
      <c r="D10" s="3">
        <v>75</v>
      </c>
      <c r="E10" s="3">
        <v>75</v>
      </c>
      <c r="F10" s="3">
        <v>75</v>
      </c>
      <c r="G10" s="3"/>
      <c r="H10" s="3"/>
      <c r="I10" s="3">
        <v>75</v>
      </c>
      <c r="J10" s="3">
        <v>75</v>
      </c>
      <c r="K10" s="3"/>
      <c r="L10" s="4">
        <f t="shared" si="0"/>
        <v>375</v>
      </c>
      <c r="M10" s="4">
        <f t="shared" si="1"/>
        <v>75</v>
      </c>
    </row>
    <row r="11" spans="1:13" ht="16.5" thickBot="1" x14ac:dyDescent="0.3">
      <c r="A11" s="3">
        <v>5</v>
      </c>
      <c r="B11" s="14" t="s">
        <v>27</v>
      </c>
      <c r="C11" s="11" t="s">
        <v>47</v>
      </c>
      <c r="D11" s="3">
        <v>75</v>
      </c>
      <c r="E11" s="3">
        <v>75</v>
      </c>
      <c r="F11" s="3">
        <v>75</v>
      </c>
      <c r="G11" s="3"/>
      <c r="H11" s="3"/>
      <c r="I11" s="3">
        <v>70</v>
      </c>
      <c r="J11" s="3">
        <v>70</v>
      </c>
      <c r="K11" s="3"/>
      <c r="L11" s="4">
        <f t="shared" si="0"/>
        <v>365</v>
      </c>
      <c r="M11" s="4">
        <f t="shared" si="1"/>
        <v>73</v>
      </c>
    </row>
    <row r="12" spans="1:13" ht="16.5" thickBot="1" x14ac:dyDescent="0.3">
      <c r="A12" s="3">
        <v>6</v>
      </c>
      <c r="B12" s="14" t="s">
        <v>28</v>
      </c>
      <c r="C12" s="11" t="s">
        <v>48</v>
      </c>
      <c r="D12" s="3">
        <v>75</v>
      </c>
      <c r="E12" s="3">
        <v>75</v>
      </c>
      <c r="F12" s="3">
        <v>75</v>
      </c>
      <c r="G12" s="3"/>
      <c r="H12" s="3"/>
      <c r="I12" s="3">
        <v>75</v>
      </c>
      <c r="J12" s="3">
        <v>75</v>
      </c>
      <c r="K12" s="3"/>
      <c r="L12" s="4">
        <f t="shared" si="0"/>
        <v>375</v>
      </c>
      <c r="M12" s="4">
        <f t="shared" si="1"/>
        <v>75</v>
      </c>
    </row>
    <row r="13" spans="1:13" ht="16.5" thickBot="1" x14ac:dyDescent="0.3">
      <c r="A13" s="3">
        <v>7</v>
      </c>
      <c r="B13" s="14" t="s">
        <v>29</v>
      </c>
      <c r="C13" s="11" t="s">
        <v>49</v>
      </c>
      <c r="D13" s="3">
        <v>75</v>
      </c>
      <c r="E13" s="3">
        <v>75</v>
      </c>
      <c r="F13" s="3">
        <v>75</v>
      </c>
      <c r="G13" s="3"/>
      <c r="H13" s="3"/>
      <c r="I13" s="3">
        <v>75</v>
      </c>
      <c r="J13" s="3">
        <v>75</v>
      </c>
      <c r="K13" s="3"/>
      <c r="L13" s="4">
        <f t="shared" si="0"/>
        <v>375</v>
      </c>
      <c r="M13" s="4">
        <f t="shared" si="1"/>
        <v>75</v>
      </c>
    </row>
    <row r="14" spans="1:13" ht="15.75" thickBot="1" x14ac:dyDescent="0.3">
      <c r="A14" s="3">
        <v>8</v>
      </c>
      <c r="B14" s="13" t="s">
        <v>30</v>
      </c>
      <c r="C14" s="11" t="s">
        <v>50</v>
      </c>
      <c r="D14" s="3">
        <v>75</v>
      </c>
      <c r="E14" s="3">
        <v>75</v>
      </c>
      <c r="F14" s="3">
        <v>75</v>
      </c>
      <c r="G14" s="3"/>
      <c r="H14" s="3"/>
      <c r="I14" s="3">
        <v>75</v>
      </c>
      <c r="J14" s="3">
        <v>75</v>
      </c>
      <c r="K14" s="3"/>
      <c r="L14" s="4">
        <f t="shared" si="0"/>
        <v>375</v>
      </c>
      <c r="M14" s="4">
        <f t="shared" si="1"/>
        <v>75</v>
      </c>
    </row>
    <row r="15" spans="1:13" ht="15.75" thickBot="1" x14ac:dyDescent="0.3">
      <c r="A15" s="3">
        <v>9</v>
      </c>
      <c r="B15" s="13" t="s">
        <v>31</v>
      </c>
      <c r="C15" s="11" t="s">
        <v>51</v>
      </c>
      <c r="D15" s="3">
        <v>80</v>
      </c>
      <c r="E15" s="3">
        <v>80</v>
      </c>
      <c r="F15" s="3">
        <v>80</v>
      </c>
      <c r="G15" s="3"/>
      <c r="H15" s="3"/>
      <c r="I15" s="3">
        <v>75</v>
      </c>
      <c r="J15" s="3">
        <v>75</v>
      </c>
      <c r="K15" s="3"/>
      <c r="L15" s="4">
        <f t="shared" ref="L15:L23" si="2">D15+E15+F15+I15+J15</f>
        <v>390</v>
      </c>
      <c r="M15" s="4">
        <f t="shared" si="1"/>
        <v>78</v>
      </c>
    </row>
    <row r="16" spans="1:13" ht="15.75" thickBot="1" x14ac:dyDescent="0.3">
      <c r="A16" s="3">
        <v>10</v>
      </c>
      <c r="B16" s="13" t="s">
        <v>32</v>
      </c>
      <c r="C16" s="11" t="s">
        <v>51</v>
      </c>
      <c r="D16" s="3">
        <v>75</v>
      </c>
      <c r="E16" s="3">
        <v>75</v>
      </c>
      <c r="F16" s="3">
        <v>75</v>
      </c>
      <c r="G16" s="3"/>
      <c r="H16" s="3"/>
      <c r="I16" s="3">
        <v>75</v>
      </c>
      <c r="J16" s="3">
        <v>75</v>
      </c>
      <c r="K16" s="3"/>
      <c r="L16" s="4">
        <f t="shared" si="2"/>
        <v>375</v>
      </c>
      <c r="M16" s="4">
        <f t="shared" si="1"/>
        <v>75</v>
      </c>
    </row>
    <row r="17" spans="1:13" ht="15.75" thickBot="1" x14ac:dyDescent="0.3">
      <c r="A17" s="3">
        <v>11</v>
      </c>
      <c r="B17" s="13" t="s">
        <v>33</v>
      </c>
      <c r="C17" s="11" t="s">
        <v>52</v>
      </c>
      <c r="D17" s="3">
        <v>75</v>
      </c>
      <c r="E17" s="3">
        <v>75</v>
      </c>
      <c r="F17" s="3">
        <v>75</v>
      </c>
      <c r="G17" s="3"/>
      <c r="H17" s="3"/>
      <c r="I17" s="3">
        <v>75</v>
      </c>
      <c r="J17" s="3">
        <v>75</v>
      </c>
      <c r="K17" s="3"/>
      <c r="L17" s="4">
        <f t="shared" si="2"/>
        <v>375</v>
      </c>
      <c r="M17" s="4">
        <f t="shared" si="1"/>
        <v>75</v>
      </c>
    </row>
    <row r="18" spans="1:13" ht="15.75" thickBot="1" x14ac:dyDescent="0.3">
      <c r="A18" s="3">
        <v>12</v>
      </c>
      <c r="B18" s="15" t="s">
        <v>34</v>
      </c>
      <c r="C18" s="11" t="s">
        <v>53</v>
      </c>
      <c r="D18" s="3">
        <v>75</v>
      </c>
      <c r="E18" s="3">
        <v>75</v>
      </c>
      <c r="F18" s="3">
        <v>75</v>
      </c>
      <c r="G18" s="3"/>
      <c r="H18" s="3"/>
      <c r="I18" s="3">
        <v>75</v>
      </c>
      <c r="J18" s="3">
        <v>75</v>
      </c>
      <c r="K18" s="3"/>
      <c r="L18" s="4">
        <f t="shared" si="2"/>
        <v>375</v>
      </c>
      <c r="M18" s="4">
        <f t="shared" si="1"/>
        <v>75</v>
      </c>
    </row>
    <row r="19" spans="1:13" ht="15.75" thickBot="1" x14ac:dyDescent="0.3">
      <c r="A19" s="3">
        <v>13</v>
      </c>
      <c r="B19" s="13" t="s">
        <v>35</v>
      </c>
      <c r="C19" s="11" t="s">
        <v>54</v>
      </c>
      <c r="D19" s="3">
        <v>75</v>
      </c>
      <c r="E19" s="3">
        <v>75</v>
      </c>
      <c r="F19" s="3">
        <v>75</v>
      </c>
      <c r="G19" s="3"/>
      <c r="H19" s="3"/>
      <c r="I19" s="3">
        <v>75</v>
      </c>
      <c r="J19" s="3">
        <v>75</v>
      </c>
      <c r="K19" s="3"/>
      <c r="L19" s="4">
        <f t="shared" si="2"/>
        <v>375</v>
      </c>
      <c r="M19" s="4">
        <f t="shared" si="1"/>
        <v>75</v>
      </c>
    </row>
    <row r="20" spans="1:13" ht="15.75" thickBot="1" x14ac:dyDescent="0.3">
      <c r="A20" s="3">
        <v>14</v>
      </c>
      <c r="B20" s="15" t="s">
        <v>36</v>
      </c>
      <c r="C20" s="11" t="s">
        <v>55</v>
      </c>
      <c r="D20" s="3">
        <v>75</v>
      </c>
      <c r="E20" s="3">
        <v>75</v>
      </c>
      <c r="F20" s="3">
        <v>75</v>
      </c>
      <c r="G20" s="3"/>
      <c r="H20" s="3"/>
      <c r="I20" s="3">
        <v>75</v>
      </c>
      <c r="J20" s="3">
        <v>75</v>
      </c>
      <c r="K20" s="3"/>
      <c r="L20" s="4">
        <f t="shared" si="2"/>
        <v>375</v>
      </c>
      <c r="M20" s="4">
        <f t="shared" si="1"/>
        <v>75</v>
      </c>
    </row>
    <row r="21" spans="1:13" ht="15.75" thickBot="1" x14ac:dyDescent="0.3">
      <c r="A21" s="3">
        <v>15</v>
      </c>
      <c r="B21" s="15" t="s">
        <v>37</v>
      </c>
      <c r="C21" s="11" t="s">
        <v>56</v>
      </c>
      <c r="D21" s="3">
        <v>75</v>
      </c>
      <c r="E21" s="3">
        <v>75</v>
      </c>
      <c r="F21" s="3">
        <v>75</v>
      </c>
      <c r="G21" s="3"/>
      <c r="H21" s="3"/>
      <c r="I21" s="3">
        <v>75</v>
      </c>
      <c r="J21" s="3">
        <v>75</v>
      </c>
      <c r="K21" s="3"/>
      <c r="L21" s="4">
        <f t="shared" si="2"/>
        <v>375</v>
      </c>
      <c r="M21" s="4">
        <f t="shared" si="1"/>
        <v>75</v>
      </c>
    </row>
    <row r="22" spans="1:13" ht="15.75" thickBot="1" x14ac:dyDescent="0.3">
      <c r="A22" s="3">
        <v>16</v>
      </c>
      <c r="B22" s="13" t="s">
        <v>38</v>
      </c>
      <c r="C22" s="11" t="s">
        <v>57</v>
      </c>
      <c r="D22" s="3">
        <v>75</v>
      </c>
      <c r="E22" s="3">
        <v>75</v>
      </c>
      <c r="F22" s="3">
        <v>75</v>
      </c>
      <c r="G22" s="3"/>
      <c r="H22" s="3"/>
      <c r="I22" s="3">
        <v>75</v>
      </c>
      <c r="J22" s="3">
        <v>75</v>
      </c>
      <c r="K22" s="3"/>
      <c r="L22" s="4">
        <f t="shared" si="2"/>
        <v>375</v>
      </c>
      <c r="M22" s="4">
        <f t="shared" si="1"/>
        <v>75</v>
      </c>
    </row>
    <row r="23" spans="1:13" ht="15.75" thickBot="1" x14ac:dyDescent="0.3">
      <c r="A23" s="3">
        <v>17</v>
      </c>
      <c r="B23" s="13" t="s">
        <v>39</v>
      </c>
      <c r="C23" s="11" t="s">
        <v>58</v>
      </c>
      <c r="D23" s="3">
        <v>75</v>
      </c>
      <c r="E23" s="3">
        <v>75</v>
      </c>
      <c r="F23" s="3">
        <v>75</v>
      </c>
      <c r="G23" s="3"/>
      <c r="H23" s="3"/>
      <c r="I23" s="3">
        <v>75</v>
      </c>
      <c r="J23" s="3">
        <v>75</v>
      </c>
      <c r="K23" s="3"/>
      <c r="L23" s="4">
        <f t="shared" si="2"/>
        <v>375</v>
      </c>
      <c r="M23" s="4">
        <f t="shared" si="1"/>
        <v>75</v>
      </c>
    </row>
    <row r="24" spans="1:13" ht="15.75" thickBot="1" x14ac:dyDescent="0.3">
      <c r="A24" s="4">
        <v>18</v>
      </c>
      <c r="B24" s="13" t="s">
        <v>40</v>
      </c>
      <c r="C24" s="11" t="s">
        <v>59</v>
      </c>
      <c r="D24" s="3">
        <v>75</v>
      </c>
      <c r="E24" s="3">
        <v>75</v>
      </c>
      <c r="F24" s="3">
        <v>75</v>
      </c>
      <c r="G24" s="3"/>
      <c r="H24" s="3"/>
      <c r="I24" s="3">
        <v>75</v>
      </c>
      <c r="J24" s="3">
        <v>75</v>
      </c>
      <c r="K24" s="4"/>
      <c r="L24" s="4">
        <f>D24+E24+F24+I24+J24</f>
        <v>375</v>
      </c>
      <c r="M24" s="4">
        <f>L24/5</f>
        <v>75</v>
      </c>
    </row>
    <row r="25" spans="1:13" ht="15.75" thickBot="1" x14ac:dyDescent="0.3">
      <c r="A25" s="4">
        <v>19</v>
      </c>
      <c r="B25" s="13" t="s">
        <v>41</v>
      </c>
      <c r="C25" s="11" t="s">
        <v>60</v>
      </c>
      <c r="D25" s="3">
        <v>80</v>
      </c>
      <c r="E25" s="3">
        <v>80</v>
      </c>
      <c r="F25" s="3">
        <v>80</v>
      </c>
      <c r="G25" s="3"/>
      <c r="H25" s="3"/>
      <c r="I25" s="3">
        <v>70</v>
      </c>
      <c r="J25" s="3">
        <v>70</v>
      </c>
      <c r="K25" s="2"/>
      <c r="L25" s="4">
        <f t="shared" ref="L25:L26" si="3">D25+E25+F25+I25+J25</f>
        <v>380</v>
      </c>
      <c r="M25" s="4">
        <f t="shared" ref="M25:M26" si="4">L25/5</f>
        <v>76</v>
      </c>
    </row>
    <row r="26" spans="1:13" ht="15.75" thickBot="1" x14ac:dyDescent="0.3">
      <c r="A26" s="4">
        <v>20</v>
      </c>
      <c r="B26" s="13" t="s">
        <v>42</v>
      </c>
      <c r="C26" s="11" t="s">
        <v>61</v>
      </c>
      <c r="D26" s="3">
        <v>75</v>
      </c>
      <c r="E26" s="3">
        <v>75</v>
      </c>
      <c r="F26" s="3">
        <v>75</v>
      </c>
      <c r="G26" s="3"/>
      <c r="H26" s="3"/>
      <c r="I26" s="3">
        <v>75</v>
      </c>
      <c r="J26" s="3">
        <v>75</v>
      </c>
      <c r="K26" s="2"/>
      <c r="L26" s="4">
        <f t="shared" si="3"/>
        <v>375</v>
      </c>
      <c r="M26" s="4">
        <f t="shared" si="4"/>
        <v>75</v>
      </c>
    </row>
  </sheetData>
  <mergeCells count="9">
    <mergeCell ref="A1:M1"/>
    <mergeCell ref="A2:M2"/>
    <mergeCell ref="A3:M3"/>
    <mergeCell ref="A5:A6"/>
    <mergeCell ref="B5:B6"/>
    <mergeCell ref="C5:C6"/>
    <mergeCell ref="L5:L6"/>
    <mergeCell ref="M5:M6"/>
    <mergeCell ref="D5:K5"/>
  </mergeCells>
  <phoneticPr fontId="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6"/>
  <sheetViews>
    <sheetView workbookViewId="0">
      <selection activeCell="A2" sqref="A2:M2"/>
    </sheetView>
  </sheetViews>
  <sheetFormatPr defaultRowHeight="15" x14ac:dyDescent="0.25"/>
  <cols>
    <col min="1" max="1" width="5.5703125" customWidth="1"/>
    <col min="2" max="2" width="22.140625" customWidth="1"/>
    <col min="3" max="3" width="11.28515625" customWidth="1"/>
    <col min="4" max="11" width="5.5703125" customWidth="1"/>
  </cols>
  <sheetData>
    <row r="1" spans="1:13" x14ac:dyDescent="0.25">
      <c r="A1" s="17" t="s">
        <v>62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7" t="s">
        <v>12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"/>
    </row>
    <row r="5" spans="1:13" x14ac:dyDescent="0.25">
      <c r="A5" s="18" t="s">
        <v>0</v>
      </c>
      <c r="B5" s="18" t="s">
        <v>1</v>
      </c>
      <c r="C5" s="18" t="s">
        <v>2</v>
      </c>
      <c r="D5" s="18" t="s">
        <v>10</v>
      </c>
      <c r="E5" s="18"/>
      <c r="F5" s="18"/>
      <c r="G5" s="18"/>
      <c r="H5" s="18"/>
      <c r="I5" s="18"/>
      <c r="J5" s="18"/>
      <c r="K5" s="18"/>
      <c r="L5" s="18" t="s">
        <v>3</v>
      </c>
      <c r="M5" s="18" t="s">
        <v>4</v>
      </c>
    </row>
    <row r="6" spans="1:13" x14ac:dyDescent="0.25">
      <c r="A6" s="18"/>
      <c r="B6" s="18"/>
      <c r="C6" s="18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8"/>
      <c r="M6" s="18"/>
    </row>
    <row r="7" spans="1:13" x14ac:dyDescent="0.25">
      <c r="A7" s="3">
        <v>1</v>
      </c>
      <c r="B7" s="2" t="str">
        <f>Presentasi!B7</f>
        <v xml:space="preserve">Bayu A A </v>
      </c>
      <c r="C7" s="9" t="str">
        <f>Presentasi!C7</f>
        <v>053122001</v>
      </c>
      <c r="D7" s="4">
        <v>85</v>
      </c>
      <c r="E7" s="4">
        <v>85</v>
      </c>
      <c r="F7" s="4">
        <v>85</v>
      </c>
      <c r="G7" s="4">
        <v>85</v>
      </c>
      <c r="H7" s="4">
        <v>85</v>
      </c>
      <c r="I7" s="4">
        <v>85</v>
      </c>
      <c r="J7" s="4">
        <v>85</v>
      </c>
      <c r="K7" s="4">
        <v>85</v>
      </c>
      <c r="L7" s="4">
        <f t="shared" ref="L7:L23" si="0">SUM(D7:K7)</f>
        <v>680</v>
      </c>
      <c r="M7" s="4">
        <f t="shared" ref="M7:M23" si="1">L7/8</f>
        <v>85</v>
      </c>
    </row>
    <row r="8" spans="1:13" x14ac:dyDescent="0.25">
      <c r="A8" s="3">
        <v>2</v>
      </c>
      <c r="B8" s="2" t="str">
        <f>Presentasi!B8</f>
        <v>Saeful R</v>
      </c>
      <c r="C8" s="9" t="str">
        <f>Presentasi!C8</f>
        <v>053122002</v>
      </c>
      <c r="D8" s="4">
        <v>85</v>
      </c>
      <c r="E8" s="4">
        <v>85</v>
      </c>
      <c r="F8" s="4">
        <v>85</v>
      </c>
      <c r="G8" s="4">
        <v>85</v>
      </c>
      <c r="H8" s="4">
        <v>85</v>
      </c>
      <c r="I8" s="4">
        <v>85</v>
      </c>
      <c r="J8" s="4">
        <v>85</v>
      </c>
      <c r="K8" s="4">
        <v>85</v>
      </c>
      <c r="L8" s="4">
        <f t="shared" si="0"/>
        <v>680</v>
      </c>
      <c r="M8" s="4">
        <f t="shared" si="1"/>
        <v>85</v>
      </c>
    </row>
    <row r="9" spans="1:13" x14ac:dyDescent="0.25">
      <c r="A9" s="3">
        <v>3</v>
      </c>
      <c r="B9" s="2" t="str">
        <f>Presentasi!B9</f>
        <v>Nadia K</v>
      </c>
      <c r="C9" s="9" t="str">
        <f>Presentasi!C9</f>
        <v>053122003</v>
      </c>
      <c r="D9" s="4">
        <v>85</v>
      </c>
      <c r="E9" s="4">
        <v>85</v>
      </c>
      <c r="F9" s="4">
        <v>85</v>
      </c>
      <c r="G9" s="4">
        <v>85</v>
      </c>
      <c r="H9" s="4">
        <v>85</v>
      </c>
      <c r="I9" s="4">
        <v>85</v>
      </c>
      <c r="J9" s="4">
        <v>85</v>
      </c>
      <c r="K9" s="4">
        <v>85</v>
      </c>
      <c r="L9" s="4">
        <f t="shared" si="0"/>
        <v>680</v>
      </c>
      <c r="M9" s="4">
        <f t="shared" si="1"/>
        <v>85</v>
      </c>
    </row>
    <row r="10" spans="1:13" x14ac:dyDescent="0.25">
      <c r="A10" s="3">
        <v>4</v>
      </c>
      <c r="B10" s="2" t="str">
        <f>Presentasi!B10</f>
        <v>Mutiara RF</v>
      </c>
      <c r="C10" s="9" t="str">
        <f>Presentasi!C10</f>
        <v>053122004</v>
      </c>
      <c r="D10" s="4">
        <v>85</v>
      </c>
      <c r="E10" s="4">
        <v>85</v>
      </c>
      <c r="F10" s="4">
        <v>85</v>
      </c>
      <c r="G10" s="4">
        <v>85</v>
      </c>
      <c r="H10" s="4">
        <v>85</v>
      </c>
      <c r="I10" s="4">
        <v>85</v>
      </c>
      <c r="J10" s="4">
        <v>85</v>
      </c>
      <c r="K10" s="4">
        <v>85</v>
      </c>
      <c r="L10" s="4">
        <f t="shared" si="0"/>
        <v>680</v>
      </c>
      <c r="M10" s="4">
        <f t="shared" si="1"/>
        <v>85</v>
      </c>
    </row>
    <row r="11" spans="1:13" x14ac:dyDescent="0.25">
      <c r="A11" s="3">
        <v>5</v>
      </c>
      <c r="B11" s="2" t="str">
        <f>Presentasi!B11</f>
        <v>Shefa Amelza</v>
      </c>
      <c r="C11" s="9" t="str">
        <f>Presentasi!C11</f>
        <v>053122005</v>
      </c>
      <c r="D11" s="4">
        <v>85</v>
      </c>
      <c r="E11" s="4">
        <v>85</v>
      </c>
      <c r="F11" s="4">
        <v>85</v>
      </c>
      <c r="G11" s="4">
        <v>85</v>
      </c>
      <c r="H11" s="4">
        <v>85</v>
      </c>
      <c r="I11" s="4">
        <v>85</v>
      </c>
      <c r="J11" s="4">
        <v>85</v>
      </c>
      <c r="K11" s="4">
        <v>85</v>
      </c>
      <c r="L11" s="4">
        <f t="shared" si="0"/>
        <v>680</v>
      </c>
      <c r="M11" s="4">
        <f t="shared" si="1"/>
        <v>85</v>
      </c>
    </row>
    <row r="12" spans="1:13" x14ac:dyDescent="0.25">
      <c r="A12" s="3">
        <v>6</v>
      </c>
      <c r="B12" s="2" t="str">
        <f>Presentasi!B12</f>
        <v>Adnan SB</v>
      </c>
      <c r="C12" s="9" t="str">
        <f>Presentasi!C12</f>
        <v>053122007</v>
      </c>
      <c r="D12" s="4">
        <v>85</v>
      </c>
      <c r="E12" s="4">
        <v>85</v>
      </c>
      <c r="F12" s="4">
        <v>85</v>
      </c>
      <c r="G12" s="4">
        <v>85</v>
      </c>
      <c r="H12" s="4">
        <v>85</v>
      </c>
      <c r="I12" s="4">
        <v>85</v>
      </c>
      <c r="J12" s="4">
        <v>85</v>
      </c>
      <c r="K12" s="4">
        <v>85</v>
      </c>
      <c r="L12" s="4">
        <f t="shared" si="0"/>
        <v>680</v>
      </c>
      <c r="M12" s="4">
        <f t="shared" si="1"/>
        <v>85</v>
      </c>
    </row>
    <row r="13" spans="1:13" x14ac:dyDescent="0.25">
      <c r="A13" s="3">
        <v>7</v>
      </c>
      <c r="B13" s="2" t="str">
        <f>Presentasi!B13</f>
        <v>Ervin Yanto</v>
      </c>
      <c r="C13" s="9" t="str">
        <f>Presentasi!C13</f>
        <v>053122008</v>
      </c>
      <c r="D13" s="4">
        <v>85</v>
      </c>
      <c r="E13" s="4">
        <v>85</v>
      </c>
      <c r="F13" s="4">
        <v>85</v>
      </c>
      <c r="G13" s="4">
        <v>85</v>
      </c>
      <c r="H13" s="4">
        <v>85</v>
      </c>
      <c r="I13" s="4">
        <v>85</v>
      </c>
      <c r="J13" s="4">
        <v>85</v>
      </c>
      <c r="K13" s="4">
        <v>85</v>
      </c>
      <c r="L13" s="4">
        <f t="shared" si="0"/>
        <v>680</v>
      </c>
      <c r="M13" s="4">
        <f t="shared" si="1"/>
        <v>85</v>
      </c>
    </row>
    <row r="14" spans="1:13" x14ac:dyDescent="0.25">
      <c r="A14" s="3">
        <v>8</v>
      </c>
      <c r="B14" s="2" t="str">
        <f>Presentasi!B14</f>
        <v>Robiansyah</v>
      </c>
      <c r="C14" s="9" t="str">
        <f>Presentasi!C14</f>
        <v>053122009</v>
      </c>
      <c r="D14" s="4">
        <v>85</v>
      </c>
      <c r="E14" s="4">
        <v>85</v>
      </c>
      <c r="F14" s="4">
        <v>85</v>
      </c>
      <c r="G14" s="4">
        <v>85</v>
      </c>
      <c r="H14" s="4">
        <v>85</v>
      </c>
      <c r="I14" s="4">
        <v>85</v>
      </c>
      <c r="J14" s="4">
        <v>85</v>
      </c>
      <c r="K14" s="4">
        <v>85</v>
      </c>
      <c r="L14" s="4">
        <f t="shared" si="0"/>
        <v>680</v>
      </c>
      <c r="M14" s="4">
        <f t="shared" si="1"/>
        <v>85</v>
      </c>
    </row>
    <row r="15" spans="1:13" x14ac:dyDescent="0.25">
      <c r="A15" s="3">
        <v>9</v>
      </c>
      <c r="B15" s="2" t="str">
        <f>Presentasi!B15</f>
        <v>Melsika</v>
      </c>
      <c r="C15" s="9" t="str">
        <f>Presentasi!C15</f>
        <v>053122010</v>
      </c>
      <c r="D15" s="4">
        <v>85</v>
      </c>
      <c r="E15" s="4">
        <v>85</v>
      </c>
      <c r="F15" s="4">
        <v>85</v>
      </c>
      <c r="G15" s="4">
        <v>85</v>
      </c>
      <c r="H15" s="4">
        <v>85</v>
      </c>
      <c r="I15" s="4">
        <v>85</v>
      </c>
      <c r="J15" s="4">
        <v>85</v>
      </c>
      <c r="K15" s="4">
        <v>85</v>
      </c>
      <c r="L15" s="4">
        <f t="shared" si="0"/>
        <v>680</v>
      </c>
      <c r="M15" s="4">
        <f t="shared" si="1"/>
        <v>85</v>
      </c>
    </row>
    <row r="16" spans="1:13" x14ac:dyDescent="0.25">
      <c r="A16" s="3">
        <v>10</v>
      </c>
      <c r="B16" s="2" t="str">
        <f>Presentasi!B16</f>
        <v>Arridho</v>
      </c>
      <c r="C16" s="9" t="str">
        <f>Presentasi!C16</f>
        <v>053122010</v>
      </c>
      <c r="D16" s="4">
        <v>85</v>
      </c>
      <c r="E16" s="4">
        <v>85</v>
      </c>
      <c r="F16" s="4">
        <v>85</v>
      </c>
      <c r="G16" s="4">
        <v>85</v>
      </c>
      <c r="H16" s="4">
        <v>85</v>
      </c>
      <c r="I16" s="4">
        <v>85</v>
      </c>
      <c r="J16" s="4">
        <v>85</v>
      </c>
      <c r="K16" s="4">
        <v>85</v>
      </c>
      <c r="L16" s="4">
        <f t="shared" si="0"/>
        <v>680</v>
      </c>
      <c r="M16" s="4">
        <f t="shared" si="1"/>
        <v>85</v>
      </c>
    </row>
    <row r="17" spans="1:13" x14ac:dyDescent="0.25">
      <c r="A17" s="3">
        <v>11</v>
      </c>
      <c r="B17" s="2" t="str">
        <f>Presentasi!B17</f>
        <v>M Nabil</v>
      </c>
      <c r="C17" s="9" t="str">
        <f>Presentasi!C17</f>
        <v>053122012</v>
      </c>
      <c r="D17" s="4">
        <v>85</v>
      </c>
      <c r="E17" s="4">
        <v>85</v>
      </c>
      <c r="F17" s="4">
        <v>85</v>
      </c>
      <c r="G17" s="4">
        <v>85</v>
      </c>
      <c r="H17" s="4">
        <v>85</v>
      </c>
      <c r="I17" s="4">
        <v>85</v>
      </c>
      <c r="J17" s="4">
        <v>85</v>
      </c>
      <c r="K17" s="4">
        <v>85</v>
      </c>
      <c r="L17" s="4">
        <f t="shared" si="0"/>
        <v>680</v>
      </c>
      <c r="M17" s="4">
        <f t="shared" si="1"/>
        <v>85</v>
      </c>
    </row>
    <row r="18" spans="1:13" x14ac:dyDescent="0.25">
      <c r="A18" s="3">
        <v>12</v>
      </c>
      <c r="B18" s="2" t="str">
        <f>Presentasi!B18</f>
        <v>M Fadhla</v>
      </c>
      <c r="C18" s="9" t="str">
        <f>Presentasi!C18</f>
        <v>053122013</v>
      </c>
      <c r="D18" s="4">
        <v>85</v>
      </c>
      <c r="E18" s="4">
        <v>85</v>
      </c>
      <c r="F18" s="4">
        <v>85</v>
      </c>
      <c r="G18" s="4">
        <v>85</v>
      </c>
      <c r="H18" s="4">
        <v>85</v>
      </c>
      <c r="I18" s="4">
        <v>85</v>
      </c>
      <c r="J18" s="4">
        <v>85</v>
      </c>
      <c r="K18" s="4">
        <v>85</v>
      </c>
      <c r="L18" s="4">
        <f t="shared" si="0"/>
        <v>680</v>
      </c>
      <c r="M18" s="4">
        <f t="shared" si="1"/>
        <v>85</v>
      </c>
    </row>
    <row r="19" spans="1:13" x14ac:dyDescent="0.25">
      <c r="A19" s="3">
        <v>13</v>
      </c>
      <c r="B19" s="2" t="str">
        <f>Presentasi!B19</f>
        <v>M.Bintang</v>
      </c>
      <c r="C19" s="9" t="str">
        <f>Presentasi!C19</f>
        <v>053122014</v>
      </c>
      <c r="D19" s="4">
        <v>85</v>
      </c>
      <c r="E19" s="4">
        <v>85</v>
      </c>
      <c r="F19" s="4">
        <v>85</v>
      </c>
      <c r="G19" s="4">
        <v>85</v>
      </c>
      <c r="H19" s="4">
        <v>85</v>
      </c>
      <c r="I19" s="4">
        <v>85</v>
      </c>
      <c r="J19" s="4">
        <v>85</v>
      </c>
      <c r="K19" s="4">
        <v>85</v>
      </c>
      <c r="L19" s="4">
        <f t="shared" si="0"/>
        <v>680</v>
      </c>
      <c r="M19" s="4">
        <f t="shared" si="1"/>
        <v>85</v>
      </c>
    </row>
    <row r="20" spans="1:13" x14ac:dyDescent="0.25">
      <c r="A20" s="3">
        <v>14</v>
      </c>
      <c r="B20" s="2" t="str">
        <f>Presentasi!B20</f>
        <v>M.Arif</v>
      </c>
      <c r="C20" s="9" t="str">
        <f>Presentasi!C20</f>
        <v>053122015</v>
      </c>
      <c r="D20" s="4">
        <v>85</v>
      </c>
      <c r="E20" s="4">
        <v>85</v>
      </c>
      <c r="F20" s="4">
        <v>85</v>
      </c>
      <c r="G20" s="4">
        <v>85</v>
      </c>
      <c r="H20" s="4">
        <v>85</v>
      </c>
      <c r="I20" s="4">
        <v>85</v>
      </c>
      <c r="J20" s="4">
        <v>85</v>
      </c>
      <c r="K20" s="4">
        <v>85</v>
      </c>
      <c r="L20" s="4">
        <f t="shared" si="0"/>
        <v>680</v>
      </c>
      <c r="M20" s="4">
        <f t="shared" si="1"/>
        <v>85</v>
      </c>
    </row>
    <row r="21" spans="1:13" x14ac:dyDescent="0.25">
      <c r="A21" s="3">
        <v>15</v>
      </c>
      <c r="B21" s="2" t="str">
        <f>Presentasi!B21</f>
        <v>Lusia.T</v>
      </c>
      <c r="C21" s="9" t="str">
        <f>Presentasi!C21</f>
        <v>053122016</v>
      </c>
      <c r="D21" s="4">
        <v>85</v>
      </c>
      <c r="E21" s="4">
        <v>85</v>
      </c>
      <c r="F21" s="4">
        <v>85</v>
      </c>
      <c r="G21" s="4">
        <v>85</v>
      </c>
      <c r="H21" s="4">
        <v>85</v>
      </c>
      <c r="I21" s="4">
        <v>85</v>
      </c>
      <c r="J21" s="4">
        <v>85</v>
      </c>
      <c r="K21" s="4">
        <v>85</v>
      </c>
      <c r="L21" s="4">
        <f t="shared" si="0"/>
        <v>680</v>
      </c>
      <c r="M21" s="4">
        <f t="shared" si="1"/>
        <v>85</v>
      </c>
    </row>
    <row r="22" spans="1:13" x14ac:dyDescent="0.25">
      <c r="A22" s="3">
        <v>16</v>
      </c>
      <c r="B22" s="2" t="str">
        <f>Presentasi!B22</f>
        <v>Eza Akmal</v>
      </c>
      <c r="C22" s="9" t="str">
        <f>Presentasi!C22</f>
        <v>053122017</v>
      </c>
      <c r="D22" s="4">
        <v>85</v>
      </c>
      <c r="E22" s="4">
        <v>85</v>
      </c>
      <c r="F22" s="4">
        <v>85</v>
      </c>
      <c r="G22" s="4">
        <v>85</v>
      </c>
      <c r="H22" s="4">
        <v>85</v>
      </c>
      <c r="I22" s="4">
        <v>85</v>
      </c>
      <c r="J22" s="4">
        <v>85</v>
      </c>
      <c r="K22" s="4">
        <v>85</v>
      </c>
      <c r="L22" s="4">
        <f t="shared" si="0"/>
        <v>680</v>
      </c>
      <c r="M22" s="4">
        <f t="shared" si="1"/>
        <v>85</v>
      </c>
    </row>
    <row r="23" spans="1:13" x14ac:dyDescent="0.25">
      <c r="A23" s="3">
        <v>17</v>
      </c>
      <c r="B23" s="2" t="str">
        <f>Presentasi!B23</f>
        <v>M Rony</v>
      </c>
      <c r="C23" s="9" t="str">
        <f>Presentasi!C23</f>
        <v>053122018</v>
      </c>
      <c r="D23" s="4">
        <v>85</v>
      </c>
      <c r="E23" s="4">
        <v>85</v>
      </c>
      <c r="F23" s="4">
        <v>85</v>
      </c>
      <c r="G23" s="4">
        <v>85</v>
      </c>
      <c r="H23" s="4">
        <v>85</v>
      </c>
      <c r="I23" s="4">
        <v>85</v>
      </c>
      <c r="J23" s="4">
        <v>85</v>
      </c>
      <c r="K23" s="4">
        <v>85</v>
      </c>
      <c r="L23" s="4">
        <f t="shared" si="0"/>
        <v>680</v>
      </c>
      <c r="M23" s="4">
        <f t="shared" si="1"/>
        <v>85</v>
      </c>
    </row>
    <row r="24" spans="1:13" ht="14.65" customHeight="1" x14ac:dyDescent="0.25">
      <c r="A24" s="4">
        <v>18</v>
      </c>
      <c r="B24" s="2" t="str">
        <f>Presentasi!B24</f>
        <v>Dandi G</v>
      </c>
      <c r="C24" s="9" t="str">
        <f>Presentasi!C24</f>
        <v>053122019</v>
      </c>
      <c r="D24" s="4">
        <v>85</v>
      </c>
      <c r="E24" s="4">
        <v>85</v>
      </c>
      <c r="F24" s="4">
        <v>85</v>
      </c>
      <c r="G24" s="4">
        <v>85</v>
      </c>
      <c r="H24" s="4">
        <v>85</v>
      </c>
      <c r="I24" s="4">
        <v>85</v>
      </c>
      <c r="J24" s="4">
        <v>85</v>
      </c>
      <c r="K24" s="4">
        <v>85</v>
      </c>
      <c r="L24" s="4">
        <f>SUM(D24:K24)</f>
        <v>680</v>
      </c>
      <c r="M24" s="4">
        <f>L24/8</f>
        <v>85</v>
      </c>
    </row>
    <row r="25" spans="1:13" x14ac:dyDescent="0.25">
      <c r="A25" s="4">
        <v>19</v>
      </c>
      <c r="B25" s="2" t="str">
        <f>Presentasi!B25</f>
        <v>Viona Sari</v>
      </c>
      <c r="C25" s="9" t="str">
        <f>Presentasi!C25</f>
        <v>053122020</v>
      </c>
      <c r="D25" s="4">
        <v>85</v>
      </c>
      <c r="E25" s="4">
        <v>85</v>
      </c>
      <c r="F25" s="4">
        <v>85</v>
      </c>
      <c r="G25" s="4">
        <v>85</v>
      </c>
      <c r="H25" s="4">
        <v>85</v>
      </c>
      <c r="I25" s="4">
        <v>85</v>
      </c>
      <c r="J25" s="4">
        <v>85</v>
      </c>
      <c r="K25" s="4">
        <v>85</v>
      </c>
      <c r="L25" s="4">
        <f t="shared" ref="L25:L26" si="2">SUM(D25:K25)</f>
        <v>680</v>
      </c>
      <c r="M25" s="4">
        <f t="shared" ref="M25:M26" si="3">L25/8</f>
        <v>85</v>
      </c>
    </row>
    <row r="26" spans="1:13" x14ac:dyDescent="0.25">
      <c r="A26" s="4">
        <v>20</v>
      </c>
      <c r="B26" s="2" t="str">
        <f>Presentasi!B26</f>
        <v>M.Zhabi</v>
      </c>
      <c r="C26" s="9" t="str">
        <f>Presentasi!C26</f>
        <v>053122021</v>
      </c>
      <c r="D26" s="4">
        <v>85</v>
      </c>
      <c r="E26" s="4">
        <v>85</v>
      </c>
      <c r="F26" s="4">
        <v>85</v>
      </c>
      <c r="G26" s="4">
        <v>85</v>
      </c>
      <c r="H26" s="4">
        <v>85</v>
      </c>
      <c r="I26" s="4">
        <v>85</v>
      </c>
      <c r="J26" s="4">
        <v>85</v>
      </c>
      <c r="K26" s="4">
        <v>85</v>
      </c>
      <c r="L26" s="4">
        <f t="shared" si="2"/>
        <v>680</v>
      </c>
      <c r="M26" s="4">
        <f t="shared" si="3"/>
        <v>85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6"/>
  <sheetViews>
    <sheetView workbookViewId="0">
      <selection activeCell="O22" sqref="O22"/>
    </sheetView>
  </sheetViews>
  <sheetFormatPr defaultRowHeight="15" x14ac:dyDescent="0.25"/>
  <cols>
    <col min="1" max="1" width="5.5703125" customWidth="1"/>
    <col min="2" max="2" width="22.42578125" customWidth="1"/>
    <col min="3" max="3" width="11.28515625" customWidth="1"/>
    <col min="4" max="11" width="5.5703125" customWidth="1"/>
  </cols>
  <sheetData>
    <row r="1" spans="1:13" x14ac:dyDescent="0.25">
      <c r="A1" s="17" t="s">
        <v>63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7" t="s">
        <v>13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"/>
    </row>
    <row r="5" spans="1:13" x14ac:dyDescent="0.25">
      <c r="A5" s="18" t="s">
        <v>0</v>
      </c>
      <c r="B5" s="18" t="s">
        <v>1</v>
      </c>
      <c r="C5" s="18" t="s">
        <v>2</v>
      </c>
      <c r="D5" s="18" t="s">
        <v>10</v>
      </c>
      <c r="E5" s="18"/>
      <c r="F5" s="18"/>
      <c r="G5" s="18"/>
      <c r="H5" s="18"/>
      <c r="I5" s="18"/>
      <c r="J5" s="18"/>
      <c r="K5" s="18"/>
      <c r="L5" s="18" t="s">
        <v>3</v>
      </c>
      <c r="M5" s="18" t="s">
        <v>4</v>
      </c>
    </row>
    <row r="6" spans="1:13" x14ac:dyDescent="0.25">
      <c r="A6" s="18"/>
      <c r="B6" s="18"/>
      <c r="C6" s="18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8"/>
      <c r="M6" s="18"/>
    </row>
    <row r="7" spans="1:13" x14ac:dyDescent="0.25">
      <c r="A7" s="3">
        <v>1</v>
      </c>
      <c r="B7" s="2" t="str">
        <f>Keaktifan!B7</f>
        <v xml:space="preserve">Bayu A A </v>
      </c>
      <c r="C7" s="9" t="str">
        <f>Keaktifan!C7</f>
        <v>053122001</v>
      </c>
      <c r="D7" s="4">
        <v>80</v>
      </c>
      <c r="E7" s="4">
        <v>80</v>
      </c>
      <c r="F7" s="4">
        <v>80</v>
      </c>
      <c r="G7" s="4">
        <v>80</v>
      </c>
      <c r="H7" s="4">
        <v>80</v>
      </c>
      <c r="I7" s="4">
        <v>80</v>
      </c>
      <c r="J7" s="4">
        <v>80</v>
      </c>
      <c r="K7" s="4">
        <v>80</v>
      </c>
      <c r="L7" s="4">
        <f t="shared" ref="L7:L23" si="0">SUM(D7:K7)</f>
        <v>640</v>
      </c>
      <c r="M7" s="4">
        <f>L7/8</f>
        <v>80</v>
      </c>
    </row>
    <row r="8" spans="1:13" x14ac:dyDescent="0.25">
      <c r="A8" s="3">
        <v>2</v>
      </c>
      <c r="B8" s="2" t="str">
        <f>Keaktifan!B8</f>
        <v>Saeful R</v>
      </c>
      <c r="C8" s="9" t="str">
        <f>Keaktifan!C8</f>
        <v>053122002</v>
      </c>
      <c r="D8" s="4">
        <v>80</v>
      </c>
      <c r="E8" s="4">
        <v>80</v>
      </c>
      <c r="F8" s="4">
        <v>80</v>
      </c>
      <c r="G8" s="4">
        <v>80</v>
      </c>
      <c r="H8" s="4">
        <v>80</v>
      </c>
      <c r="I8" s="4">
        <v>80</v>
      </c>
      <c r="J8" s="4">
        <v>80</v>
      </c>
      <c r="K8" s="4">
        <v>80</v>
      </c>
      <c r="L8" s="4">
        <f t="shared" si="0"/>
        <v>640</v>
      </c>
      <c r="M8" s="4">
        <f t="shared" ref="M8:M14" si="1">L8/8</f>
        <v>80</v>
      </c>
    </row>
    <row r="9" spans="1:13" x14ac:dyDescent="0.25">
      <c r="A9" s="3">
        <v>3</v>
      </c>
      <c r="B9" s="2" t="str">
        <f>Keaktifan!B9</f>
        <v>Nadia K</v>
      </c>
      <c r="C9" s="9" t="str">
        <f>Keaktifan!C9</f>
        <v>053122003</v>
      </c>
      <c r="D9" s="4">
        <v>80</v>
      </c>
      <c r="E9" s="4">
        <v>80</v>
      </c>
      <c r="F9" s="4">
        <v>80</v>
      </c>
      <c r="G9" s="4">
        <v>80</v>
      </c>
      <c r="H9" s="4">
        <v>80</v>
      </c>
      <c r="I9" s="4">
        <v>80</v>
      </c>
      <c r="J9" s="4">
        <v>80</v>
      </c>
      <c r="K9" s="4">
        <v>80</v>
      </c>
      <c r="L9" s="4">
        <f t="shared" si="0"/>
        <v>640</v>
      </c>
      <c r="M9" s="4">
        <f t="shared" si="1"/>
        <v>80</v>
      </c>
    </row>
    <row r="10" spans="1:13" x14ac:dyDescent="0.25">
      <c r="A10" s="3">
        <v>4</v>
      </c>
      <c r="B10" s="2" t="str">
        <f>Keaktifan!B10</f>
        <v>Mutiara RF</v>
      </c>
      <c r="C10" s="9" t="str">
        <f>Keaktifan!C10</f>
        <v>053122004</v>
      </c>
      <c r="D10" s="4">
        <v>80</v>
      </c>
      <c r="E10" s="4">
        <v>80</v>
      </c>
      <c r="F10" s="4">
        <v>80</v>
      </c>
      <c r="G10" s="4">
        <v>80</v>
      </c>
      <c r="H10" s="4">
        <v>80</v>
      </c>
      <c r="I10" s="4">
        <v>80</v>
      </c>
      <c r="J10" s="4">
        <v>80</v>
      </c>
      <c r="K10" s="4">
        <v>80</v>
      </c>
      <c r="L10" s="4">
        <f t="shared" si="0"/>
        <v>640</v>
      </c>
      <c r="M10" s="4">
        <f t="shared" si="1"/>
        <v>80</v>
      </c>
    </row>
    <row r="11" spans="1:13" x14ac:dyDescent="0.25">
      <c r="A11" s="3">
        <v>5</v>
      </c>
      <c r="B11" s="2" t="str">
        <f>Keaktifan!B11</f>
        <v>Shefa Amelza</v>
      </c>
      <c r="C11" s="9" t="str">
        <f>Keaktifan!C11</f>
        <v>053122005</v>
      </c>
      <c r="D11" s="4">
        <v>80</v>
      </c>
      <c r="E11" s="4">
        <v>80</v>
      </c>
      <c r="F11" s="4">
        <v>80</v>
      </c>
      <c r="G11" s="4">
        <v>80</v>
      </c>
      <c r="H11" s="4">
        <v>80</v>
      </c>
      <c r="I11" s="4">
        <v>80</v>
      </c>
      <c r="J11" s="4">
        <v>80</v>
      </c>
      <c r="K11" s="4">
        <v>80</v>
      </c>
      <c r="L11" s="4">
        <f t="shared" si="0"/>
        <v>640</v>
      </c>
      <c r="M11" s="4">
        <f t="shared" si="1"/>
        <v>80</v>
      </c>
    </row>
    <row r="12" spans="1:13" x14ac:dyDescent="0.25">
      <c r="A12" s="3">
        <v>6</v>
      </c>
      <c r="B12" s="2" t="str">
        <f>Keaktifan!B12</f>
        <v>Adnan SB</v>
      </c>
      <c r="C12" s="9" t="str">
        <f>Keaktifan!C12</f>
        <v>053122007</v>
      </c>
      <c r="D12" s="4">
        <v>80</v>
      </c>
      <c r="E12" s="4">
        <v>80</v>
      </c>
      <c r="F12" s="4">
        <v>80</v>
      </c>
      <c r="G12" s="4">
        <v>80</v>
      </c>
      <c r="H12" s="4">
        <v>80</v>
      </c>
      <c r="I12" s="4">
        <v>80</v>
      </c>
      <c r="J12" s="4">
        <v>80</v>
      </c>
      <c r="K12" s="4">
        <v>80</v>
      </c>
      <c r="L12" s="4">
        <f t="shared" si="0"/>
        <v>640</v>
      </c>
      <c r="M12" s="4">
        <f t="shared" si="1"/>
        <v>80</v>
      </c>
    </row>
    <row r="13" spans="1:13" x14ac:dyDescent="0.25">
      <c r="A13" s="3">
        <v>7</v>
      </c>
      <c r="B13" s="2" t="str">
        <f>Keaktifan!B13</f>
        <v>Ervin Yanto</v>
      </c>
      <c r="C13" s="9" t="str">
        <f>Keaktifan!C13</f>
        <v>053122008</v>
      </c>
      <c r="D13" s="4">
        <v>80</v>
      </c>
      <c r="E13" s="4">
        <v>80</v>
      </c>
      <c r="F13" s="4">
        <v>80</v>
      </c>
      <c r="G13" s="4">
        <v>80</v>
      </c>
      <c r="H13" s="4">
        <v>80</v>
      </c>
      <c r="I13" s="4">
        <v>80</v>
      </c>
      <c r="J13" s="4">
        <v>80</v>
      </c>
      <c r="K13" s="4">
        <v>80</v>
      </c>
      <c r="L13" s="4">
        <f t="shared" si="0"/>
        <v>640</v>
      </c>
      <c r="M13" s="4">
        <f t="shared" si="1"/>
        <v>80</v>
      </c>
    </row>
    <row r="14" spans="1:13" x14ac:dyDescent="0.25">
      <c r="A14" s="3">
        <v>8</v>
      </c>
      <c r="B14" s="2" t="str">
        <f>Keaktifan!B14</f>
        <v>Robiansyah</v>
      </c>
      <c r="C14" s="9" t="str">
        <f>Keaktifan!C14</f>
        <v>053122009</v>
      </c>
      <c r="D14" s="4">
        <v>80</v>
      </c>
      <c r="E14" s="4">
        <v>80</v>
      </c>
      <c r="F14" s="4">
        <v>80</v>
      </c>
      <c r="G14" s="4">
        <v>80</v>
      </c>
      <c r="H14" s="4">
        <v>80</v>
      </c>
      <c r="I14" s="4">
        <v>80</v>
      </c>
      <c r="J14" s="4">
        <v>80</v>
      </c>
      <c r="K14" s="4">
        <v>80</v>
      </c>
      <c r="L14" s="4">
        <f t="shared" si="0"/>
        <v>640</v>
      </c>
      <c r="M14" s="4">
        <f t="shared" si="1"/>
        <v>80</v>
      </c>
    </row>
    <row r="15" spans="1:13" x14ac:dyDescent="0.25">
      <c r="A15" s="3">
        <v>9</v>
      </c>
      <c r="B15" s="2" t="str">
        <f>Keaktifan!B15</f>
        <v>Melsika</v>
      </c>
      <c r="C15" s="9" t="str">
        <f>Keaktifan!C15</f>
        <v>053122010</v>
      </c>
      <c r="D15" s="4">
        <v>80</v>
      </c>
      <c r="E15" s="4">
        <v>80</v>
      </c>
      <c r="F15" s="4">
        <v>80</v>
      </c>
      <c r="G15" s="4">
        <v>80</v>
      </c>
      <c r="H15" s="4">
        <v>80</v>
      </c>
      <c r="I15" s="4">
        <v>80</v>
      </c>
      <c r="J15" s="4">
        <v>80</v>
      </c>
      <c r="K15" s="4">
        <v>80</v>
      </c>
      <c r="L15" s="4">
        <f t="shared" si="0"/>
        <v>640</v>
      </c>
      <c r="M15" s="4">
        <v>80</v>
      </c>
    </row>
    <row r="16" spans="1:13" x14ac:dyDescent="0.25">
      <c r="A16" s="3">
        <v>10</v>
      </c>
      <c r="B16" s="2" t="str">
        <f>Keaktifan!B16</f>
        <v>Arridho</v>
      </c>
      <c r="C16" s="9" t="str">
        <f>Keaktifan!C16</f>
        <v>053122010</v>
      </c>
      <c r="D16" s="4">
        <v>80</v>
      </c>
      <c r="E16" s="4">
        <v>80</v>
      </c>
      <c r="F16" s="4">
        <v>80</v>
      </c>
      <c r="G16" s="4">
        <v>80</v>
      </c>
      <c r="H16" s="4">
        <v>80</v>
      </c>
      <c r="I16" s="4">
        <v>80</v>
      </c>
      <c r="J16" s="4">
        <v>80</v>
      </c>
      <c r="K16" s="4">
        <v>80</v>
      </c>
      <c r="L16" s="4">
        <f t="shared" si="0"/>
        <v>640</v>
      </c>
      <c r="M16" s="4">
        <v>80</v>
      </c>
    </row>
    <row r="17" spans="1:13" x14ac:dyDescent="0.25">
      <c r="A17" s="3">
        <v>11</v>
      </c>
      <c r="B17" s="2" t="str">
        <f>Keaktifan!B17</f>
        <v>M Nabil</v>
      </c>
      <c r="C17" s="9" t="str">
        <f>Keaktifan!C17</f>
        <v>053122012</v>
      </c>
      <c r="D17" s="4">
        <v>80</v>
      </c>
      <c r="E17" s="4">
        <v>80</v>
      </c>
      <c r="F17" s="4">
        <v>80</v>
      </c>
      <c r="G17" s="4">
        <v>80</v>
      </c>
      <c r="H17" s="4">
        <v>80</v>
      </c>
      <c r="I17" s="4">
        <v>80</v>
      </c>
      <c r="J17" s="4">
        <v>80</v>
      </c>
      <c r="K17" s="4">
        <v>80</v>
      </c>
      <c r="L17" s="4">
        <f t="shared" si="0"/>
        <v>640</v>
      </c>
      <c r="M17" s="4">
        <v>80</v>
      </c>
    </row>
    <row r="18" spans="1:13" x14ac:dyDescent="0.25">
      <c r="A18" s="3">
        <v>12</v>
      </c>
      <c r="B18" s="2" t="str">
        <f>Keaktifan!B18</f>
        <v>M Fadhla</v>
      </c>
      <c r="C18" s="9" t="str">
        <f>Keaktifan!C18</f>
        <v>053122013</v>
      </c>
      <c r="D18" s="4">
        <v>80</v>
      </c>
      <c r="E18" s="4">
        <v>80</v>
      </c>
      <c r="F18" s="4">
        <v>80</v>
      </c>
      <c r="G18" s="4">
        <v>80</v>
      </c>
      <c r="H18" s="4">
        <v>80</v>
      </c>
      <c r="I18" s="4">
        <v>80</v>
      </c>
      <c r="J18" s="4">
        <v>80</v>
      </c>
      <c r="K18" s="4">
        <v>80</v>
      </c>
      <c r="L18" s="4">
        <f t="shared" si="0"/>
        <v>640</v>
      </c>
      <c r="M18" s="4">
        <v>80</v>
      </c>
    </row>
    <row r="19" spans="1:13" x14ac:dyDescent="0.25">
      <c r="A19" s="3">
        <v>13</v>
      </c>
      <c r="B19" s="2" t="str">
        <f>Keaktifan!B19</f>
        <v>M.Bintang</v>
      </c>
      <c r="C19" s="9" t="str">
        <f>Keaktifan!C19</f>
        <v>053122014</v>
      </c>
      <c r="D19" s="4">
        <v>80</v>
      </c>
      <c r="E19" s="4">
        <v>80</v>
      </c>
      <c r="F19" s="4">
        <v>80</v>
      </c>
      <c r="G19" s="4">
        <v>80</v>
      </c>
      <c r="H19" s="4">
        <v>80</v>
      </c>
      <c r="I19" s="4">
        <v>80</v>
      </c>
      <c r="J19" s="4">
        <v>80</v>
      </c>
      <c r="K19" s="4">
        <v>80</v>
      </c>
      <c r="L19" s="4">
        <f t="shared" si="0"/>
        <v>640</v>
      </c>
      <c r="M19" s="4">
        <v>80</v>
      </c>
    </row>
    <row r="20" spans="1:13" x14ac:dyDescent="0.25">
      <c r="A20" s="3">
        <v>14</v>
      </c>
      <c r="B20" s="2" t="str">
        <f>Keaktifan!B20</f>
        <v>M.Arif</v>
      </c>
      <c r="C20" s="9" t="str">
        <f>Keaktifan!C20</f>
        <v>053122015</v>
      </c>
      <c r="D20" s="4">
        <v>80</v>
      </c>
      <c r="E20" s="4">
        <v>80</v>
      </c>
      <c r="F20" s="4">
        <v>80</v>
      </c>
      <c r="G20" s="4">
        <v>80</v>
      </c>
      <c r="H20" s="4">
        <v>80</v>
      </c>
      <c r="I20" s="4">
        <v>80</v>
      </c>
      <c r="J20" s="4">
        <v>80</v>
      </c>
      <c r="K20" s="4">
        <v>80</v>
      </c>
      <c r="L20" s="4">
        <f t="shared" si="0"/>
        <v>640</v>
      </c>
      <c r="M20" s="4">
        <v>80</v>
      </c>
    </row>
    <row r="21" spans="1:13" x14ac:dyDescent="0.25">
      <c r="A21" s="3">
        <v>15</v>
      </c>
      <c r="B21" s="2" t="str">
        <f>Keaktifan!B21</f>
        <v>Lusia.T</v>
      </c>
      <c r="C21" s="9" t="str">
        <f>Keaktifan!C21</f>
        <v>053122016</v>
      </c>
      <c r="D21" s="4">
        <v>80</v>
      </c>
      <c r="E21" s="4">
        <v>80</v>
      </c>
      <c r="F21" s="4">
        <v>80</v>
      </c>
      <c r="G21" s="4">
        <v>80</v>
      </c>
      <c r="H21" s="4">
        <v>80</v>
      </c>
      <c r="I21" s="4">
        <v>80</v>
      </c>
      <c r="J21" s="4">
        <v>80</v>
      </c>
      <c r="K21" s="4">
        <v>80</v>
      </c>
      <c r="L21" s="4">
        <f t="shared" si="0"/>
        <v>640</v>
      </c>
      <c r="M21" s="4">
        <v>80</v>
      </c>
    </row>
    <row r="22" spans="1:13" x14ac:dyDescent="0.25">
      <c r="A22" s="3">
        <v>16</v>
      </c>
      <c r="B22" s="2" t="str">
        <f>Keaktifan!B22</f>
        <v>Eza Akmal</v>
      </c>
      <c r="C22" s="9" t="str">
        <f>Keaktifan!C22</f>
        <v>053122017</v>
      </c>
      <c r="D22" s="4">
        <v>80</v>
      </c>
      <c r="E22" s="4">
        <v>80</v>
      </c>
      <c r="F22" s="4">
        <v>80</v>
      </c>
      <c r="G22" s="4">
        <v>80</v>
      </c>
      <c r="H22" s="4">
        <v>80</v>
      </c>
      <c r="I22" s="4">
        <v>80</v>
      </c>
      <c r="J22" s="4">
        <v>80</v>
      </c>
      <c r="K22" s="4">
        <v>80</v>
      </c>
      <c r="L22" s="4">
        <f t="shared" si="0"/>
        <v>640</v>
      </c>
      <c r="M22" s="4">
        <v>80</v>
      </c>
    </row>
    <row r="23" spans="1:13" x14ac:dyDescent="0.25">
      <c r="A23" s="3">
        <v>17</v>
      </c>
      <c r="B23" s="2" t="str">
        <f>Keaktifan!B23</f>
        <v>M Rony</v>
      </c>
      <c r="C23" s="9" t="str">
        <f>Keaktifan!C23</f>
        <v>053122018</v>
      </c>
      <c r="D23" s="4">
        <v>80</v>
      </c>
      <c r="E23" s="4">
        <v>80</v>
      </c>
      <c r="F23" s="4">
        <v>80</v>
      </c>
      <c r="G23" s="4">
        <v>80</v>
      </c>
      <c r="H23" s="4">
        <v>80</v>
      </c>
      <c r="I23" s="4">
        <v>80</v>
      </c>
      <c r="J23" s="4">
        <v>80</v>
      </c>
      <c r="K23" s="4">
        <v>80</v>
      </c>
      <c r="L23" s="4">
        <f t="shared" si="0"/>
        <v>640</v>
      </c>
      <c r="M23" s="4">
        <v>80</v>
      </c>
    </row>
    <row r="24" spans="1:13" ht="14.65" customHeight="1" x14ac:dyDescent="0.25">
      <c r="A24" s="4">
        <v>18</v>
      </c>
      <c r="B24" s="2" t="str">
        <f>Keaktifan!B24</f>
        <v>Dandi G</v>
      </c>
      <c r="C24" s="9" t="s">
        <v>16</v>
      </c>
      <c r="D24" s="4">
        <v>80</v>
      </c>
      <c r="E24" s="4">
        <v>80</v>
      </c>
      <c r="F24" s="4">
        <v>80</v>
      </c>
      <c r="G24" s="4">
        <v>80</v>
      </c>
      <c r="H24" s="4">
        <v>80</v>
      </c>
      <c r="I24" s="4">
        <v>80</v>
      </c>
      <c r="J24" s="4">
        <v>80</v>
      </c>
      <c r="K24" s="4">
        <v>80</v>
      </c>
      <c r="L24" s="4">
        <f>SUM(D24:K24)</f>
        <v>640</v>
      </c>
      <c r="M24" s="4">
        <f>L24/8</f>
        <v>80</v>
      </c>
    </row>
    <row r="25" spans="1:13" x14ac:dyDescent="0.25">
      <c r="A25" s="4">
        <v>19</v>
      </c>
      <c r="B25" s="2" t="str">
        <f>Keaktifan!B25</f>
        <v>Viona Sari</v>
      </c>
      <c r="C25" s="9" t="s">
        <v>17</v>
      </c>
      <c r="D25" s="4">
        <v>80</v>
      </c>
      <c r="E25" s="4">
        <v>80</v>
      </c>
      <c r="F25" s="4">
        <v>80</v>
      </c>
      <c r="G25" s="4">
        <v>80</v>
      </c>
      <c r="H25" s="4">
        <v>80</v>
      </c>
      <c r="I25" s="4">
        <v>80</v>
      </c>
      <c r="J25" s="4">
        <v>80</v>
      </c>
      <c r="K25" s="4">
        <v>80</v>
      </c>
      <c r="L25" s="4">
        <f t="shared" ref="L25:L26" si="2">SUM(D25:K25)</f>
        <v>640</v>
      </c>
      <c r="M25" s="4">
        <f t="shared" ref="M25:M26" si="3">L25/8</f>
        <v>80</v>
      </c>
    </row>
    <row r="26" spans="1:13" x14ac:dyDescent="0.25">
      <c r="A26" s="4">
        <v>20</v>
      </c>
      <c r="B26" s="2" t="str">
        <f>Keaktifan!B26</f>
        <v>M.Zhabi</v>
      </c>
      <c r="C26" s="9" t="s">
        <v>18</v>
      </c>
      <c r="D26" s="4">
        <v>80</v>
      </c>
      <c r="E26" s="4">
        <v>80</v>
      </c>
      <c r="F26" s="4">
        <v>80</v>
      </c>
      <c r="G26" s="4">
        <v>80</v>
      </c>
      <c r="H26" s="4">
        <v>80</v>
      </c>
      <c r="I26" s="4">
        <v>80</v>
      </c>
      <c r="J26" s="4">
        <v>80</v>
      </c>
      <c r="K26" s="4">
        <v>80</v>
      </c>
      <c r="L26" s="4">
        <f t="shared" si="2"/>
        <v>640</v>
      </c>
      <c r="M26" s="4">
        <f t="shared" si="3"/>
        <v>80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1"/>
  <sheetViews>
    <sheetView tabSelected="1" zoomScale="90" zoomScaleNormal="90" workbookViewId="0">
      <selection sqref="A1:J1"/>
    </sheetView>
  </sheetViews>
  <sheetFormatPr defaultRowHeight="15" x14ac:dyDescent="0.25"/>
  <cols>
    <col min="1" max="1" width="3.7109375" customWidth="1"/>
    <col min="2" max="2" width="23.28515625" customWidth="1"/>
    <col min="3" max="3" width="14.28515625" customWidth="1"/>
    <col min="4" max="4" width="10.5703125" customWidth="1"/>
    <col min="5" max="5" width="9.28515625" customWidth="1"/>
    <col min="12" max="12" width="15.28515625" customWidth="1"/>
    <col min="13" max="13" width="14" customWidth="1"/>
    <col min="14" max="14" width="13.85546875" customWidth="1"/>
  </cols>
  <sheetData>
    <row r="1" spans="1:18" x14ac:dyDescent="0.25">
      <c r="A1" s="17" t="s">
        <v>86</v>
      </c>
      <c r="B1" s="17"/>
      <c r="C1" s="17"/>
      <c r="D1" s="17"/>
      <c r="E1" s="17"/>
      <c r="F1" s="17"/>
      <c r="G1" s="17"/>
      <c r="H1" s="17"/>
      <c r="I1" s="17"/>
      <c r="J1" s="17"/>
      <c r="K1" s="8" t="s">
        <v>11</v>
      </c>
      <c r="L1" s="5"/>
      <c r="M1" s="5"/>
      <c r="N1" s="5"/>
      <c r="O1" s="5"/>
      <c r="P1" s="5"/>
      <c r="Q1" s="5"/>
      <c r="R1" s="5"/>
    </row>
    <row r="2" spans="1:18" x14ac:dyDescent="0.25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5"/>
      <c r="L2" s="5"/>
      <c r="M2" s="5"/>
      <c r="N2" s="5"/>
      <c r="O2" s="5"/>
      <c r="P2" s="5"/>
      <c r="Q2" s="5"/>
      <c r="R2" s="5"/>
    </row>
    <row r="3" spans="1:18" x14ac:dyDescent="0.25">
      <c r="A3" s="17" t="s">
        <v>12</v>
      </c>
      <c r="B3" s="17"/>
      <c r="C3" s="17"/>
      <c r="D3" s="17"/>
      <c r="E3" s="17"/>
      <c r="F3" s="17"/>
      <c r="G3" s="17"/>
      <c r="H3" s="17"/>
      <c r="I3" s="17"/>
      <c r="J3" s="17"/>
      <c r="K3" s="5"/>
      <c r="L3" s="5"/>
      <c r="M3" s="5"/>
      <c r="N3" s="5"/>
      <c r="O3" s="5"/>
      <c r="P3" s="5"/>
      <c r="Q3" s="5"/>
      <c r="R3" s="5"/>
    </row>
    <row r="5" spans="1:18" x14ac:dyDescent="0.25">
      <c r="A5" s="21" t="s">
        <v>0</v>
      </c>
      <c r="B5" s="21" t="s">
        <v>1</v>
      </c>
      <c r="C5" s="21" t="s">
        <v>2</v>
      </c>
      <c r="D5" s="22"/>
      <c r="E5" s="22"/>
      <c r="F5" s="22"/>
      <c r="G5" s="22"/>
      <c r="H5" s="22"/>
      <c r="I5" s="23" t="s">
        <v>5</v>
      </c>
      <c r="J5" s="23" t="s">
        <v>6</v>
      </c>
    </row>
    <row r="6" spans="1:18" ht="30.75" thickBot="1" x14ac:dyDescent="0.3">
      <c r="A6" s="21"/>
      <c r="B6" s="21"/>
      <c r="C6" s="21"/>
      <c r="D6" s="7" t="s">
        <v>65</v>
      </c>
      <c r="E6" s="7" t="s">
        <v>19</v>
      </c>
      <c r="F6" s="7" t="s">
        <v>20</v>
      </c>
      <c r="G6" s="7" t="s">
        <v>21</v>
      </c>
      <c r="H6" s="7" t="s">
        <v>22</v>
      </c>
      <c r="I6" s="23"/>
      <c r="J6" s="23"/>
    </row>
    <row r="7" spans="1:18" ht="15.75" thickBot="1" x14ac:dyDescent="0.3">
      <c r="A7" s="3">
        <v>1</v>
      </c>
      <c r="B7" s="16" t="s">
        <v>66</v>
      </c>
      <c r="C7" s="11" t="s">
        <v>81</v>
      </c>
      <c r="D7" s="7">
        <v>7.7</v>
      </c>
      <c r="E7" s="7">
        <v>8.5</v>
      </c>
      <c r="F7" s="7">
        <v>8</v>
      </c>
      <c r="G7" s="7">
        <v>18</v>
      </c>
      <c r="H7" s="7">
        <v>20</v>
      </c>
      <c r="I7" s="6">
        <f>SUM(D7:H7)</f>
        <v>62.2</v>
      </c>
      <c r="J7" s="7" t="s">
        <v>8</v>
      </c>
    </row>
    <row r="8" spans="1:18" ht="15.75" thickBot="1" x14ac:dyDescent="0.3">
      <c r="A8" s="3">
        <v>2</v>
      </c>
      <c r="B8" s="13" t="s">
        <v>67</v>
      </c>
      <c r="C8" s="11" t="s">
        <v>82</v>
      </c>
      <c r="D8" s="7">
        <v>7.9</v>
      </c>
      <c r="E8" s="7">
        <v>8.5</v>
      </c>
      <c r="F8" s="7">
        <v>8</v>
      </c>
      <c r="G8" s="7">
        <v>24</v>
      </c>
      <c r="H8" s="7">
        <v>24</v>
      </c>
      <c r="I8" s="6">
        <f t="shared" ref="I8:I21" si="0">SUM(D8:H8)</f>
        <v>72.400000000000006</v>
      </c>
      <c r="J8" s="7" t="s">
        <v>7</v>
      </c>
    </row>
    <row r="9" spans="1:18" ht="15.75" thickBot="1" x14ac:dyDescent="0.3">
      <c r="A9" s="3">
        <v>3</v>
      </c>
      <c r="B9" s="13" t="s">
        <v>68</v>
      </c>
      <c r="C9" s="11" t="s">
        <v>83</v>
      </c>
      <c r="D9" s="7">
        <v>7.5</v>
      </c>
      <c r="E9" s="7">
        <v>8.5</v>
      </c>
      <c r="F9" s="7">
        <v>8</v>
      </c>
      <c r="G9" s="7">
        <v>16.5</v>
      </c>
      <c r="H9" s="7">
        <v>26</v>
      </c>
      <c r="I9" s="6">
        <f t="shared" si="0"/>
        <v>66.5</v>
      </c>
      <c r="J9" s="7" t="s">
        <v>8</v>
      </c>
    </row>
    <row r="10" spans="1:18" ht="15.75" thickBot="1" x14ac:dyDescent="0.3">
      <c r="A10" s="3">
        <v>4</v>
      </c>
      <c r="B10" s="13" t="s">
        <v>69</v>
      </c>
      <c r="C10" s="11">
        <v>53119028</v>
      </c>
      <c r="D10" s="7">
        <v>7.6</v>
      </c>
      <c r="E10" s="7">
        <v>8.5</v>
      </c>
      <c r="F10" s="7">
        <v>8</v>
      </c>
      <c r="G10" s="7">
        <v>18</v>
      </c>
      <c r="H10" s="7">
        <v>28</v>
      </c>
      <c r="I10" s="6">
        <f t="shared" si="0"/>
        <v>70.099999999999994</v>
      </c>
      <c r="J10" s="7" t="s">
        <v>7</v>
      </c>
    </row>
    <row r="11" spans="1:18" ht="15.75" thickBot="1" x14ac:dyDescent="0.3">
      <c r="A11" s="3">
        <v>5</v>
      </c>
      <c r="B11" s="13" t="s">
        <v>70</v>
      </c>
      <c r="C11" s="11">
        <v>53119033</v>
      </c>
      <c r="D11" s="7">
        <v>7.5</v>
      </c>
      <c r="E11" s="7">
        <v>8.5</v>
      </c>
      <c r="F11" s="7">
        <v>8</v>
      </c>
      <c r="G11" s="7">
        <v>22.5</v>
      </c>
      <c r="H11" s="7">
        <v>30</v>
      </c>
      <c r="I11" s="6">
        <f t="shared" si="0"/>
        <v>76.5</v>
      </c>
      <c r="J11" s="7" t="s">
        <v>7</v>
      </c>
    </row>
    <row r="12" spans="1:18" ht="15.75" thickBot="1" x14ac:dyDescent="0.3">
      <c r="A12" s="3">
        <v>6</v>
      </c>
      <c r="B12" s="13" t="s">
        <v>71</v>
      </c>
      <c r="C12" s="11">
        <v>53119034</v>
      </c>
      <c r="D12" s="7">
        <v>7.9</v>
      </c>
      <c r="E12" s="7">
        <v>8.5</v>
      </c>
      <c r="F12" s="7">
        <v>8</v>
      </c>
      <c r="G12" s="7">
        <v>22.5</v>
      </c>
      <c r="H12" s="7">
        <v>32</v>
      </c>
      <c r="I12" s="6">
        <f t="shared" si="0"/>
        <v>78.900000000000006</v>
      </c>
      <c r="J12" s="7" t="s">
        <v>7</v>
      </c>
    </row>
    <row r="13" spans="1:18" ht="15.75" thickBot="1" x14ac:dyDescent="0.3">
      <c r="A13" s="3">
        <v>7</v>
      </c>
      <c r="B13" s="13" t="s">
        <v>72</v>
      </c>
      <c r="C13" s="11">
        <v>53119035</v>
      </c>
      <c r="D13" s="7">
        <v>7.6</v>
      </c>
      <c r="E13" s="7">
        <v>8.5</v>
      </c>
      <c r="F13" s="7">
        <v>8</v>
      </c>
      <c r="G13" s="7">
        <v>18</v>
      </c>
      <c r="H13" s="7">
        <v>28</v>
      </c>
      <c r="I13" s="6">
        <f t="shared" si="0"/>
        <v>70.099999999999994</v>
      </c>
      <c r="J13" s="7" t="s">
        <v>7</v>
      </c>
    </row>
    <row r="14" spans="1:18" ht="15.75" thickBot="1" x14ac:dyDescent="0.3">
      <c r="A14" s="3">
        <v>8</v>
      </c>
      <c r="B14" s="13" t="s">
        <v>73</v>
      </c>
      <c r="C14" s="11">
        <v>53119038</v>
      </c>
      <c r="D14" s="7">
        <v>7.3</v>
      </c>
      <c r="E14" s="7">
        <v>8.5</v>
      </c>
      <c r="F14" s="7">
        <v>8</v>
      </c>
      <c r="G14" s="7">
        <v>12</v>
      </c>
      <c r="H14" s="7">
        <v>16</v>
      </c>
      <c r="I14" s="6">
        <f t="shared" si="0"/>
        <v>51.8</v>
      </c>
      <c r="J14" s="7" t="s">
        <v>9</v>
      </c>
    </row>
    <row r="15" spans="1:18" ht="15.75" thickBot="1" x14ac:dyDescent="0.3">
      <c r="A15" s="3">
        <v>9</v>
      </c>
      <c r="B15" s="13" t="s">
        <v>74</v>
      </c>
      <c r="C15" s="11">
        <v>53119039</v>
      </c>
      <c r="D15" s="7">
        <v>0</v>
      </c>
      <c r="E15" s="7">
        <v>8.5</v>
      </c>
      <c r="F15" s="7">
        <v>8</v>
      </c>
      <c r="G15" s="7">
        <v>21</v>
      </c>
      <c r="H15" s="7">
        <v>12</v>
      </c>
      <c r="I15" s="6">
        <f t="shared" si="0"/>
        <v>49.5</v>
      </c>
      <c r="J15" s="7" t="s">
        <v>85</v>
      </c>
    </row>
    <row r="16" spans="1:18" ht="15.75" thickBot="1" x14ac:dyDescent="0.3">
      <c r="A16" s="3">
        <v>10</v>
      </c>
      <c r="B16" s="13" t="s">
        <v>75</v>
      </c>
      <c r="C16" s="11">
        <v>53119067</v>
      </c>
      <c r="D16" s="7">
        <v>7.4</v>
      </c>
      <c r="E16" s="7">
        <v>8.5</v>
      </c>
      <c r="F16" s="7">
        <v>8</v>
      </c>
      <c r="G16" s="7">
        <v>24</v>
      </c>
      <c r="H16" s="7">
        <v>16</v>
      </c>
      <c r="I16" s="6">
        <f t="shared" si="0"/>
        <v>63.9</v>
      </c>
      <c r="J16" s="7" t="s">
        <v>7</v>
      </c>
    </row>
    <row r="17" spans="1:10" ht="15.75" thickBot="1" x14ac:dyDescent="0.3">
      <c r="A17" s="3">
        <v>11</v>
      </c>
      <c r="B17" s="13" t="s">
        <v>76</v>
      </c>
      <c r="C17" s="11">
        <v>5310004</v>
      </c>
      <c r="D17" s="7">
        <v>7.5</v>
      </c>
      <c r="E17" s="7">
        <v>8.5</v>
      </c>
      <c r="F17" s="7">
        <v>8</v>
      </c>
      <c r="G17" s="7">
        <v>21</v>
      </c>
      <c r="H17" s="7">
        <v>24</v>
      </c>
      <c r="I17" s="6">
        <f t="shared" si="0"/>
        <v>69</v>
      </c>
      <c r="J17" s="7" t="s">
        <v>9</v>
      </c>
    </row>
    <row r="18" spans="1:10" ht="15.75" thickBot="1" x14ac:dyDescent="0.3">
      <c r="A18" s="3">
        <v>12</v>
      </c>
      <c r="B18" s="13" t="s">
        <v>77</v>
      </c>
      <c r="C18" s="11">
        <v>53120055</v>
      </c>
      <c r="D18" s="7">
        <v>7.7</v>
      </c>
      <c r="E18" s="7">
        <v>8.5</v>
      </c>
      <c r="F18" s="7">
        <v>8</v>
      </c>
      <c r="G18" s="7">
        <v>24</v>
      </c>
      <c r="H18" s="7">
        <v>30</v>
      </c>
      <c r="I18" s="6">
        <f t="shared" si="0"/>
        <v>78.2</v>
      </c>
      <c r="J18" s="7" t="s">
        <v>9</v>
      </c>
    </row>
    <row r="19" spans="1:10" ht="15.75" thickBot="1" x14ac:dyDescent="0.3">
      <c r="A19" s="3">
        <v>13</v>
      </c>
      <c r="B19" s="13" t="s">
        <v>78</v>
      </c>
      <c r="C19" s="11">
        <v>53120059</v>
      </c>
      <c r="D19" s="7">
        <v>7.5</v>
      </c>
      <c r="E19" s="7">
        <v>8.5</v>
      </c>
      <c r="F19" s="7">
        <v>8</v>
      </c>
      <c r="G19" s="7">
        <v>15</v>
      </c>
      <c r="H19" s="7">
        <v>30</v>
      </c>
      <c r="I19" s="6">
        <f t="shared" si="0"/>
        <v>69</v>
      </c>
      <c r="J19" s="7" t="s">
        <v>8</v>
      </c>
    </row>
    <row r="20" spans="1:10" ht="15.75" thickBot="1" x14ac:dyDescent="0.3">
      <c r="A20" s="3">
        <v>14</v>
      </c>
      <c r="B20" s="13" t="s">
        <v>79</v>
      </c>
      <c r="C20" s="11">
        <v>53120079</v>
      </c>
      <c r="D20" s="7">
        <v>7.2</v>
      </c>
      <c r="E20" s="7">
        <v>8.5</v>
      </c>
      <c r="F20" s="7">
        <v>8</v>
      </c>
      <c r="G20" s="7">
        <v>18</v>
      </c>
      <c r="H20" s="7">
        <v>20</v>
      </c>
      <c r="I20" s="6">
        <f t="shared" si="0"/>
        <v>61.7</v>
      </c>
      <c r="J20" s="7" t="s">
        <v>8</v>
      </c>
    </row>
    <row r="21" spans="1:10" ht="15.75" thickBot="1" x14ac:dyDescent="0.3">
      <c r="A21" s="3">
        <v>15</v>
      </c>
      <c r="B21" s="13" t="s">
        <v>80</v>
      </c>
      <c r="C21" s="11">
        <v>53117031</v>
      </c>
      <c r="D21" s="7">
        <v>6.8</v>
      </c>
      <c r="E21" s="7">
        <v>8.5</v>
      </c>
      <c r="F21" s="7">
        <v>8</v>
      </c>
      <c r="G21" s="7" t="s">
        <v>84</v>
      </c>
      <c r="H21" s="7">
        <v>12</v>
      </c>
      <c r="I21" s="6">
        <f t="shared" si="0"/>
        <v>35.299999999999997</v>
      </c>
      <c r="J21" s="7" t="s">
        <v>8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Tugas</vt:lpstr>
      <vt:lpstr>Presentasi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Puji Wiranto</cp:lastModifiedBy>
  <dcterms:created xsi:type="dcterms:W3CDTF">2023-03-19T11:48:56Z</dcterms:created>
  <dcterms:modified xsi:type="dcterms:W3CDTF">2023-07-17T02:51:51Z</dcterms:modified>
</cp:coreProperties>
</file>